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16260" windowHeight="5325" activeTab="5"/>
  </bookViews>
  <sheets>
    <sheet name="DC" sheetId="1" r:id="rId1"/>
    <sheet name="TB" sheetId="2" r:id="rId2"/>
    <sheet name="VL" sheetId="3" r:id="rId3"/>
    <sheet name="DGKT" sheetId="4" r:id="rId4"/>
    <sheet name="DGL" sheetId="5" r:id="rId5"/>
    <sheet name="TONG HOP" sheetId="8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DC!$A$4:$H$4</definedName>
    <definedName name="_xlnm.Print_Titles" localSheetId="0">DC!$4:$4</definedName>
    <definedName name="_xlnm.Print_Titles" localSheetId="3">DGKT!$3:$3</definedName>
    <definedName name="_xlnm.Print_Titles" localSheetId="1">TB!$2:$3</definedName>
    <definedName name="_xlnm.Print_Titles" localSheetId="5">'TONG HOP'!$2:$3</definedName>
    <definedName name="_xlnm.Print_Titles" localSheetId="2">VL!$3:$4</definedName>
  </definedNames>
  <calcPr calcId="145621"/>
</workbook>
</file>

<file path=xl/calcChain.xml><?xml version="1.0" encoding="utf-8"?>
<calcChain xmlns="http://schemas.openxmlformats.org/spreadsheetml/2006/main">
  <c r="G428" i="1" l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27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02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377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53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28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02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76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48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21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194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67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40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14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9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63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3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7" i="1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54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38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22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06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188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71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52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37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23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09" i="2"/>
  <c r="G96" i="2"/>
  <c r="G97" i="2"/>
  <c r="G98" i="2"/>
  <c r="G99" i="2"/>
  <c r="G100" i="2"/>
  <c r="G101" i="2"/>
  <c r="G102" i="2"/>
  <c r="G103" i="2"/>
  <c r="G104" i="2"/>
  <c r="G105" i="2"/>
  <c r="G106" i="2"/>
  <c r="G107" i="2"/>
  <c r="G95" i="2"/>
  <c r="G82" i="2"/>
  <c r="G83" i="2"/>
  <c r="G84" i="2"/>
  <c r="G85" i="2"/>
  <c r="G86" i="2"/>
  <c r="G87" i="2"/>
  <c r="G88" i="2"/>
  <c r="G89" i="2"/>
  <c r="G90" i="2"/>
  <c r="G91" i="2"/>
  <c r="G92" i="2"/>
  <c r="G93" i="2"/>
  <c r="G81" i="2"/>
  <c r="G68" i="2"/>
  <c r="G69" i="2"/>
  <c r="G70" i="2"/>
  <c r="G71" i="2"/>
  <c r="G72" i="2"/>
  <c r="G73" i="2"/>
  <c r="G74" i="2"/>
  <c r="G75" i="2"/>
  <c r="G76" i="2"/>
  <c r="G77" i="2"/>
  <c r="G78" i="2"/>
  <c r="G79" i="2"/>
  <c r="G67" i="2"/>
  <c r="G54" i="2"/>
  <c r="G55" i="2"/>
  <c r="G56" i="2"/>
  <c r="G57" i="2"/>
  <c r="G58" i="2"/>
  <c r="G59" i="2"/>
  <c r="G60" i="2"/>
  <c r="G61" i="2"/>
  <c r="G62" i="2"/>
  <c r="G63" i="2"/>
  <c r="G64" i="2"/>
  <c r="G65" i="2"/>
  <c r="G53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38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23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6" i="2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39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23" i="3"/>
  <c r="F210" i="3"/>
  <c r="F211" i="3"/>
  <c r="F212" i="3"/>
  <c r="F213" i="3"/>
  <c r="F214" i="3"/>
  <c r="F215" i="3"/>
  <c r="F216" i="3"/>
  <c r="F217" i="3"/>
  <c r="F218" i="3"/>
  <c r="F219" i="3"/>
  <c r="F220" i="3"/>
  <c r="F209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194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76" i="3"/>
  <c r="F163" i="3"/>
  <c r="F164" i="3"/>
  <c r="F165" i="3"/>
  <c r="F166" i="3"/>
  <c r="F167" i="3"/>
  <c r="F168" i="3"/>
  <c r="F169" i="3"/>
  <c r="F170" i="3"/>
  <c r="F171" i="3"/>
  <c r="F172" i="3"/>
  <c r="F173" i="3"/>
  <c r="F162" i="3"/>
  <c r="F148" i="3"/>
  <c r="F149" i="3"/>
  <c r="F150" i="3"/>
  <c r="F151" i="3"/>
  <c r="F152" i="3"/>
  <c r="F153" i="3"/>
  <c r="F154" i="3"/>
  <c r="F155" i="3"/>
  <c r="F156" i="3"/>
  <c r="F157" i="3"/>
  <c r="F147" i="3"/>
  <c r="F133" i="3"/>
  <c r="F134" i="3"/>
  <c r="F135" i="3"/>
  <c r="F136" i="3"/>
  <c r="F137" i="3"/>
  <c r="F138" i="3"/>
  <c r="F139" i="3"/>
  <c r="F140" i="3"/>
  <c r="F141" i="3"/>
  <c r="F142" i="3"/>
  <c r="F143" i="3"/>
  <c r="F132" i="3"/>
  <c r="F119" i="3"/>
  <c r="F120" i="3"/>
  <c r="F121" i="3"/>
  <c r="F122" i="3"/>
  <c r="F123" i="3"/>
  <c r="F124" i="3"/>
  <c r="F125" i="3"/>
  <c r="F126" i="3"/>
  <c r="F127" i="3"/>
  <c r="F128" i="3"/>
  <c r="F129" i="3"/>
  <c r="F118" i="3"/>
  <c r="F105" i="3"/>
  <c r="F106" i="3"/>
  <c r="F107" i="3"/>
  <c r="F108" i="3"/>
  <c r="F109" i="3"/>
  <c r="F110" i="3"/>
  <c r="F111" i="3"/>
  <c r="F112" i="3"/>
  <c r="F113" i="3"/>
  <c r="F114" i="3"/>
  <c r="F115" i="3"/>
  <c r="F104" i="3"/>
  <c r="F91" i="3"/>
  <c r="F92" i="3"/>
  <c r="F93" i="3"/>
  <c r="F94" i="3"/>
  <c r="F95" i="3"/>
  <c r="F96" i="3"/>
  <c r="F97" i="3"/>
  <c r="F98" i="3"/>
  <c r="F99" i="3"/>
  <c r="F100" i="3"/>
  <c r="F101" i="3"/>
  <c r="F90" i="3"/>
  <c r="F77" i="3"/>
  <c r="F78" i="3"/>
  <c r="F79" i="3"/>
  <c r="F80" i="3"/>
  <c r="F81" i="3"/>
  <c r="F82" i="3"/>
  <c r="F83" i="3"/>
  <c r="F84" i="3"/>
  <c r="F85" i="3"/>
  <c r="F86" i="3"/>
  <c r="F87" i="3"/>
  <c r="F76" i="3"/>
  <c r="F64" i="3"/>
  <c r="F65" i="3"/>
  <c r="F66" i="3"/>
  <c r="F67" i="3"/>
  <c r="F68" i="3"/>
  <c r="F69" i="3"/>
  <c r="F70" i="3"/>
  <c r="F71" i="3"/>
  <c r="F72" i="3"/>
  <c r="F73" i="3"/>
  <c r="F63" i="3"/>
  <c r="F49" i="3"/>
  <c r="F50" i="3"/>
  <c r="F51" i="3"/>
  <c r="F52" i="3"/>
  <c r="F53" i="3"/>
  <c r="F54" i="3"/>
  <c r="F55" i="3"/>
  <c r="F56" i="3"/>
  <c r="F57" i="3"/>
  <c r="F58" i="3"/>
  <c r="F59" i="3"/>
  <c r="F60" i="3"/>
  <c r="F48" i="3"/>
  <c r="F35" i="3"/>
  <c r="F36" i="3"/>
  <c r="F37" i="3"/>
  <c r="F38" i="3"/>
  <c r="F39" i="3"/>
  <c r="F40" i="3"/>
  <c r="F41" i="3"/>
  <c r="F42" i="3"/>
  <c r="F43" i="3"/>
  <c r="F44" i="3"/>
  <c r="F45" i="3"/>
  <c r="F34" i="3"/>
  <c r="F22" i="3"/>
  <c r="F23" i="3"/>
  <c r="F24" i="3"/>
  <c r="F25" i="3"/>
  <c r="F26" i="3"/>
  <c r="F27" i="3"/>
  <c r="F28" i="3"/>
  <c r="F29" i="3"/>
  <c r="F30" i="3"/>
  <c r="F31" i="3"/>
  <c r="F21" i="3"/>
  <c r="F8" i="3"/>
  <c r="F9" i="3"/>
  <c r="F10" i="3"/>
  <c r="F11" i="3"/>
  <c r="F12" i="3"/>
  <c r="F13" i="3"/>
  <c r="F14" i="3"/>
  <c r="F15" i="3"/>
  <c r="F16" i="3"/>
  <c r="F7" i="3"/>
  <c r="E7" i="8" l="1"/>
  <c r="E8" i="8"/>
  <c r="E9" i="8"/>
  <c r="E10" i="8"/>
  <c r="E11" i="8"/>
  <c r="E13" i="8"/>
  <c r="E14" i="8"/>
  <c r="E15" i="8"/>
  <c r="E16" i="8"/>
  <c r="E17" i="8"/>
  <c r="E6" i="8"/>
  <c r="L28" i="8"/>
  <c r="L27" i="8"/>
  <c r="L26" i="8"/>
  <c r="L25" i="8"/>
  <c r="L24" i="8"/>
  <c r="L23" i="8"/>
  <c r="L22" i="8"/>
  <c r="L21" i="8"/>
  <c r="L20" i="8"/>
  <c r="L19" i="8"/>
  <c r="L17" i="8"/>
  <c r="L16" i="8"/>
  <c r="L15" i="8"/>
  <c r="L14" i="8"/>
  <c r="L13" i="8"/>
  <c r="L12" i="8"/>
  <c r="L11" i="8"/>
  <c r="L10" i="8"/>
  <c r="L9" i="8"/>
  <c r="L8" i="8"/>
  <c r="L7" i="8"/>
  <c r="L6" i="8"/>
  <c r="H11" i="5"/>
  <c r="G11" i="5"/>
  <c r="E11" i="5"/>
  <c r="J11" i="5" s="1"/>
  <c r="H10" i="5"/>
  <c r="G10" i="5"/>
  <c r="E10" i="5"/>
  <c r="J10" i="5" s="1"/>
  <c r="H9" i="5"/>
  <c r="G9" i="5"/>
  <c r="E9" i="5"/>
  <c r="H8" i="5"/>
  <c r="G8" i="5"/>
  <c r="E8" i="5"/>
  <c r="J8" i="5" s="1"/>
  <c r="H27" i="4"/>
  <c r="I27" i="4" s="1"/>
  <c r="J28" i="8" s="1"/>
  <c r="F27" i="4"/>
  <c r="G27" i="4" s="1"/>
  <c r="D28" i="8" s="1"/>
  <c r="H26" i="4"/>
  <c r="I26" i="4" s="1"/>
  <c r="J27" i="8" s="1"/>
  <c r="F26" i="4"/>
  <c r="G26" i="4" s="1"/>
  <c r="D27" i="8" s="1"/>
  <c r="H25" i="4"/>
  <c r="I25" i="4" s="1"/>
  <c r="J26" i="8" s="1"/>
  <c r="F25" i="4"/>
  <c r="G25" i="4" s="1"/>
  <c r="D26" i="8" s="1"/>
  <c r="H24" i="4"/>
  <c r="I24" i="4" s="1"/>
  <c r="J25" i="8" s="1"/>
  <c r="F24" i="4"/>
  <c r="G24" i="4" s="1"/>
  <c r="D25" i="8" s="1"/>
  <c r="H23" i="4"/>
  <c r="I23" i="4" s="1"/>
  <c r="J24" i="8" s="1"/>
  <c r="F23" i="4"/>
  <c r="G23" i="4" s="1"/>
  <c r="D24" i="8" s="1"/>
  <c r="H22" i="4"/>
  <c r="I22" i="4" s="1"/>
  <c r="J23" i="8" s="1"/>
  <c r="F22" i="4"/>
  <c r="G22" i="4" s="1"/>
  <c r="D23" i="8" s="1"/>
  <c r="H21" i="4"/>
  <c r="I21" i="4" s="1"/>
  <c r="J22" i="8" s="1"/>
  <c r="F21" i="4"/>
  <c r="G21" i="4" s="1"/>
  <c r="D22" i="8" s="1"/>
  <c r="H20" i="4"/>
  <c r="I20" i="4" s="1"/>
  <c r="J21" i="8" s="1"/>
  <c r="F20" i="4"/>
  <c r="G20" i="4" s="1"/>
  <c r="D21" i="8" s="1"/>
  <c r="H19" i="4"/>
  <c r="I19" i="4" s="1"/>
  <c r="J20" i="8" s="1"/>
  <c r="F19" i="4"/>
  <c r="G19" i="4" s="1"/>
  <c r="D20" i="8" s="1"/>
  <c r="H18" i="4"/>
  <c r="I18" i="4" s="1"/>
  <c r="J19" i="8" s="1"/>
  <c r="F18" i="4"/>
  <c r="G18" i="4" s="1"/>
  <c r="D19" i="8" s="1"/>
  <c r="H16" i="4"/>
  <c r="I16" i="4" s="1"/>
  <c r="J17" i="8" s="1"/>
  <c r="F16" i="4"/>
  <c r="G16" i="4" s="1"/>
  <c r="D17" i="8" s="1"/>
  <c r="H15" i="4"/>
  <c r="I15" i="4" s="1"/>
  <c r="J16" i="8" s="1"/>
  <c r="F15" i="4"/>
  <c r="G15" i="4" s="1"/>
  <c r="D16" i="8" s="1"/>
  <c r="H14" i="4"/>
  <c r="I14" i="4" s="1"/>
  <c r="J15" i="8" s="1"/>
  <c r="F14" i="4"/>
  <c r="G14" i="4" s="1"/>
  <c r="D15" i="8" s="1"/>
  <c r="H13" i="4"/>
  <c r="I13" i="4" s="1"/>
  <c r="J14" i="8" s="1"/>
  <c r="F13" i="4"/>
  <c r="G13" i="4" s="1"/>
  <c r="D14" i="8" s="1"/>
  <c r="H12" i="4"/>
  <c r="I12" i="4" s="1"/>
  <c r="J13" i="8" s="1"/>
  <c r="F12" i="4"/>
  <c r="G12" i="4" s="1"/>
  <c r="D13" i="8" s="1"/>
  <c r="H11" i="4"/>
  <c r="I11" i="4" s="1"/>
  <c r="J12" i="8" s="1"/>
  <c r="F11" i="4"/>
  <c r="G11" i="4" s="1"/>
  <c r="D12" i="8" s="1"/>
  <c r="H10" i="4"/>
  <c r="I10" i="4" s="1"/>
  <c r="J11" i="8" s="1"/>
  <c r="F10" i="4"/>
  <c r="G10" i="4" s="1"/>
  <c r="D11" i="8" s="1"/>
  <c r="H9" i="4"/>
  <c r="I9" i="4" s="1"/>
  <c r="J10" i="8" s="1"/>
  <c r="F9" i="4"/>
  <c r="G9" i="4" s="1"/>
  <c r="D10" i="8" s="1"/>
  <c r="H8" i="4"/>
  <c r="I8" i="4" s="1"/>
  <c r="J9" i="8" s="1"/>
  <c r="F8" i="4"/>
  <c r="G8" i="4" s="1"/>
  <c r="D9" i="8" s="1"/>
  <c r="H7" i="4"/>
  <c r="I7" i="4" s="1"/>
  <c r="J8" i="8" s="1"/>
  <c r="F7" i="4"/>
  <c r="G7" i="4" s="1"/>
  <c r="D8" i="8" s="1"/>
  <c r="H6" i="4"/>
  <c r="I6" i="4" s="1"/>
  <c r="J7" i="8" s="1"/>
  <c r="F6" i="4"/>
  <c r="G6" i="4" s="1"/>
  <c r="D7" i="8" s="1"/>
  <c r="H5" i="4"/>
  <c r="I5" i="4" s="1"/>
  <c r="J6" i="8" s="1"/>
  <c r="F5" i="4"/>
  <c r="G5" i="4" s="1"/>
  <c r="D6" i="8" s="1"/>
  <c r="G241" i="3"/>
  <c r="G242" i="3"/>
  <c r="G245" i="3"/>
  <c r="G246" i="3"/>
  <c r="G248" i="3"/>
  <c r="G249" i="3"/>
  <c r="G250" i="3"/>
  <c r="G251" i="3"/>
  <c r="G252" i="3"/>
  <c r="G239" i="3"/>
  <c r="G224" i="3"/>
  <c r="G227" i="3"/>
  <c r="G228" i="3"/>
  <c r="G231" i="3"/>
  <c r="G232" i="3"/>
  <c r="G235" i="3"/>
  <c r="G236" i="3"/>
  <c r="G223" i="3"/>
  <c r="G211" i="3"/>
  <c r="G212" i="3"/>
  <c r="G213" i="3"/>
  <c r="G215" i="3"/>
  <c r="G216" i="3"/>
  <c r="G217" i="3"/>
  <c r="G219" i="3"/>
  <c r="G220" i="3"/>
  <c r="G209" i="3"/>
  <c r="G196" i="3"/>
  <c r="G197" i="3"/>
  <c r="G198" i="3"/>
  <c r="G200" i="3"/>
  <c r="G201" i="3"/>
  <c r="G202" i="3"/>
  <c r="G205" i="3"/>
  <c r="G206" i="3"/>
  <c r="G194" i="3"/>
  <c r="G162" i="3"/>
  <c r="G148" i="3"/>
  <c r="G149" i="3"/>
  <c r="G151" i="3"/>
  <c r="G152" i="3"/>
  <c r="G153" i="3"/>
  <c r="G155" i="3"/>
  <c r="G156" i="3"/>
  <c r="G147" i="3"/>
  <c r="G177" i="3"/>
  <c r="G178" i="3"/>
  <c r="G179" i="3"/>
  <c r="G181" i="3"/>
  <c r="G182" i="3"/>
  <c r="G183" i="3"/>
  <c r="G185" i="3"/>
  <c r="G186" i="3"/>
  <c r="G187" i="3"/>
  <c r="G188" i="3"/>
  <c r="G189" i="3"/>
  <c r="G190" i="3"/>
  <c r="G176" i="3"/>
  <c r="G163" i="3"/>
  <c r="G164" i="3"/>
  <c r="G165" i="3"/>
  <c r="G166" i="3"/>
  <c r="G168" i="3"/>
  <c r="G169" i="3"/>
  <c r="G170" i="3"/>
  <c r="G171" i="3"/>
  <c r="G172" i="3"/>
  <c r="G173" i="3"/>
  <c r="G157" i="3"/>
  <c r="G247" i="3"/>
  <c r="G244" i="3"/>
  <c r="G243" i="3"/>
  <c r="G240" i="3"/>
  <c r="G234" i="3"/>
  <c r="G233" i="3"/>
  <c r="G230" i="3"/>
  <c r="G229" i="3"/>
  <c r="G226" i="3"/>
  <c r="G225" i="3"/>
  <c r="G218" i="3"/>
  <c r="G214" i="3"/>
  <c r="G210" i="3"/>
  <c r="G204" i="3"/>
  <c r="G203" i="3"/>
  <c r="G199" i="3"/>
  <c r="G195" i="3"/>
  <c r="G184" i="3"/>
  <c r="G180" i="3"/>
  <c r="G167" i="3"/>
  <c r="G154" i="3"/>
  <c r="G150" i="3"/>
  <c r="G133" i="3"/>
  <c r="G135" i="3"/>
  <c r="G136" i="3"/>
  <c r="G137" i="3"/>
  <c r="G139" i="3"/>
  <c r="G140" i="3"/>
  <c r="G141" i="3"/>
  <c r="G143" i="3"/>
  <c r="G132" i="3"/>
  <c r="G119" i="3"/>
  <c r="G121" i="3"/>
  <c r="G122" i="3"/>
  <c r="G123" i="3"/>
  <c r="G125" i="3"/>
  <c r="G126" i="3"/>
  <c r="G127" i="3"/>
  <c r="G129" i="3"/>
  <c r="G118" i="3"/>
  <c r="G105" i="3"/>
  <c r="G109" i="3"/>
  <c r="G111" i="3"/>
  <c r="G112" i="3"/>
  <c r="G113" i="3"/>
  <c r="G114" i="3"/>
  <c r="G115" i="3"/>
  <c r="G104" i="3"/>
  <c r="G91" i="3"/>
  <c r="G92" i="3"/>
  <c r="G94" i="3"/>
  <c r="G95" i="3"/>
  <c r="G96" i="3"/>
  <c r="G97" i="3"/>
  <c r="G98" i="3"/>
  <c r="G99" i="3"/>
  <c r="G100" i="3"/>
  <c r="G101" i="3"/>
  <c r="G90" i="3"/>
  <c r="G77" i="3"/>
  <c r="G78" i="3"/>
  <c r="G79" i="3"/>
  <c r="G80" i="3"/>
  <c r="G81" i="3"/>
  <c r="G82" i="3"/>
  <c r="G83" i="3"/>
  <c r="G84" i="3"/>
  <c r="G85" i="3"/>
  <c r="G87" i="3"/>
  <c r="G76" i="3"/>
  <c r="G64" i="3"/>
  <c r="G67" i="3"/>
  <c r="G68" i="3"/>
  <c r="G70" i="3"/>
  <c r="G71" i="3"/>
  <c r="G72" i="3"/>
  <c r="G73" i="3"/>
  <c r="G63" i="3"/>
  <c r="G49" i="3"/>
  <c r="G50" i="3"/>
  <c r="G51" i="3"/>
  <c r="G52" i="3"/>
  <c r="G53" i="3"/>
  <c r="G54" i="3"/>
  <c r="G55" i="3"/>
  <c r="G56" i="3"/>
  <c r="G57" i="3"/>
  <c r="G58" i="3"/>
  <c r="G59" i="3"/>
  <c r="G60" i="3"/>
  <c r="G48" i="3"/>
  <c r="G35" i="3"/>
  <c r="G36" i="3"/>
  <c r="G37" i="3"/>
  <c r="G38" i="3"/>
  <c r="G39" i="3"/>
  <c r="G41" i="3"/>
  <c r="G42" i="3"/>
  <c r="G43" i="3"/>
  <c r="G44" i="3"/>
  <c r="G45" i="3"/>
  <c r="G34" i="3"/>
  <c r="G22" i="3"/>
  <c r="G23" i="3"/>
  <c r="G24" i="3"/>
  <c r="G25" i="3"/>
  <c r="G26" i="3"/>
  <c r="G27" i="3"/>
  <c r="G28" i="3"/>
  <c r="G29" i="3"/>
  <c r="G30" i="3"/>
  <c r="G31" i="3"/>
  <c r="G21" i="3"/>
  <c r="G8" i="3"/>
  <c r="G9" i="3"/>
  <c r="G10" i="3"/>
  <c r="G11" i="3"/>
  <c r="G12" i="3"/>
  <c r="G13" i="3"/>
  <c r="G14" i="3"/>
  <c r="G15" i="3"/>
  <c r="G16" i="3"/>
  <c r="G7" i="3"/>
  <c r="G142" i="3"/>
  <c r="G138" i="3"/>
  <c r="G134" i="3"/>
  <c r="G128" i="3"/>
  <c r="G124" i="3"/>
  <c r="G120" i="3"/>
  <c r="G110" i="3"/>
  <c r="G108" i="3"/>
  <c r="G107" i="3"/>
  <c r="G106" i="3"/>
  <c r="G93" i="3"/>
  <c r="G86" i="3"/>
  <c r="G69" i="3"/>
  <c r="G66" i="3"/>
  <c r="G65" i="3"/>
  <c r="G40" i="3"/>
  <c r="K186" i="2"/>
  <c r="K203" i="2"/>
  <c r="K220" i="2"/>
  <c r="K236" i="2"/>
  <c r="K252" i="2"/>
  <c r="K268" i="2"/>
  <c r="K167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1" i="2"/>
  <c r="H250" i="2"/>
  <c r="H249" i="2"/>
  <c r="J249" i="2" s="1"/>
  <c r="K249" i="2" s="1"/>
  <c r="H248" i="2"/>
  <c r="H247" i="2"/>
  <c r="H246" i="2"/>
  <c r="H245" i="2"/>
  <c r="H244" i="2"/>
  <c r="H243" i="2"/>
  <c r="H242" i="2"/>
  <c r="H241" i="2"/>
  <c r="H240" i="2"/>
  <c r="H239" i="2"/>
  <c r="H238" i="2"/>
  <c r="H235" i="2"/>
  <c r="H234" i="2"/>
  <c r="H233" i="2"/>
  <c r="H232" i="2"/>
  <c r="H231" i="2"/>
  <c r="H230" i="2"/>
  <c r="H229" i="2"/>
  <c r="H228" i="2"/>
  <c r="J228" i="2" s="1"/>
  <c r="K228" i="2" s="1"/>
  <c r="H227" i="2"/>
  <c r="H226" i="2"/>
  <c r="H225" i="2"/>
  <c r="H224" i="2"/>
  <c r="H223" i="2"/>
  <c r="H222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5" i="2"/>
  <c r="H184" i="2"/>
  <c r="H183" i="2"/>
  <c r="H182" i="2"/>
  <c r="H181" i="2"/>
  <c r="H180" i="2"/>
  <c r="J180" i="2" s="1"/>
  <c r="K180" i="2" s="1"/>
  <c r="H179" i="2"/>
  <c r="H178" i="2"/>
  <c r="H177" i="2"/>
  <c r="H176" i="2"/>
  <c r="H175" i="2"/>
  <c r="H174" i="2"/>
  <c r="H173" i="2"/>
  <c r="J173" i="2" s="1"/>
  <c r="K173" i="2" s="1"/>
  <c r="H172" i="2"/>
  <c r="H171" i="2"/>
  <c r="H166" i="2"/>
  <c r="J166" i="2"/>
  <c r="K166" i="2" s="1"/>
  <c r="H165" i="2"/>
  <c r="H164" i="2"/>
  <c r="H163" i="2"/>
  <c r="H162" i="2"/>
  <c r="J162" i="2" s="1"/>
  <c r="K162" i="2" s="1"/>
  <c r="H161" i="2"/>
  <c r="H160" i="2"/>
  <c r="H159" i="2"/>
  <c r="H158" i="2"/>
  <c r="H157" i="2"/>
  <c r="H156" i="2"/>
  <c r="H155" i="2"/>
  <c r="H154" i="2"/>
  <c r="H153" i="2"/>
  <c r="H152" i="2"/>
  <c r="J139" i="2"/>
  <c r="K139" i="2" s="1"/>
  <c r="J140" i="2"/>
  <c r="K140" i="2" s="1"/>
  <c r="J141" i="2"/>
  <c r="K141" i="2" s="1"/>
  <c r="J142" i="2"/>
  <c r="K142" i="2" s="1"/>
  <c r="J143" i="2"/>
  <c r="K143" i="2" s="1"/>
  <c r="J145" i="2"/>
  <c r="K145" i="2" s="1"/>
  <c r="J146" i="2"/>
  <c r="K146" i="2" s="1"/>
  <c r="J147" i="2"/>
  <c r="K147" i="2" s="1"/>
  <c r="J148" i="2"/>
  <c r="K148" i="2" s="1"/>
  <c r="K149" i="2"/>
  <c r="J137" i="2"/>
  <c r="K137" i="2" s="1"/>
  <c r="J124" i="2"/>
  <c r="K124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K135" i="2"/>
  <c r="J123" i="2"/>
  <c r="K123" i="2" s="1"/>
  <c r="J110" i="2"/>
  <c r="K110" i="2" s="1"/>
  <c r="J111" i="2"/>
  <c r="K111" i="2" s="1"/>
  <c r="J112" i="2"/>
  <c r="K112" i="2" s="1"/>
  <c r="J113" i="2"/>
  <c r="K113" i="2" s="1"/>
  <c r="J114" i="2"/>
  <c r="K114" i="2" s="1"/>
  <c r="J115" i="2"/>
  <c r="K115" i="2" s="1"/>
  <c r="J116" i="2"/>
  <c r="K116" i="2" s="1"/>
  <c r="J117" i="2"/>
  <c r="K117" i="2" s="1"/>
  <c r="J118" i="2"/>
  <c r="K118" i="2" s="1"/>
  <c r="J120" i="2"/>
  <c r="K120" i="2" s="1"/>
  <c r="K121" i="2"/>
  <c r="J109" i="2"/>
  <c r="K109" i="2" s="1"/>
  <c r="J96" i="2"/>
  <c r="K96" i="2" s="1"/>
  <c r="J97" i="2"/>
  <c r="K97" i="2" s="1"/>
  <c r="J98" i="2"/>
  <c r="K98" i="2" s="1"/>
  <c r="J99" i="2"/>
  <c r="K99" i="2" s="1"/>
  <c r="J100" i="2"/>
  <c r="K100" i="2" s="1"/>
  <c r="J101" i="2"/>
  <c r="K101" i="2" s="1"/>
  <c r="J102" i="2"/>
  <c r="K102" i="2" s="1"/>
  <c r="J103" i="2"/>
  <c r="K103" i="2" s="1"/>
  <c r="J104" i="2"/>
  <c r="K104" i="2" s="1"/>
  <c r="J105" i="2"/>
  <c r="K105" i="2" s="1"/>
  <c r="J106" i="2"/>
  <c r="K106" i="2" s="1"/>
  <c r="K107" i="2"/>
  <c r="J95" i="2"/>
  <c r="K95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90" i="2"/>
  <c r="K90" i="2" s="1"/>
  <c r="J91" i="2"/>
  <c r="K91" i="2" s="1"/>
  <c r="J92" i="2"/>
  <c r="K92" i="2" s="1"/>
  <c r="K93" i="2"/>
  <c r="J81" i="2"/>
  <c r="K81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K79" i="2"/>
  <c r="J67" i="2"/>
  <c r="K67" i="2" s="1"/>
  <c r="J54" i="2"/>
  <c r="K54" i="2" s="1"/>
  <c r="J55" i="2"/>
  <c r="K55" i="2" s="1"/>
  <c r="J56" i="2"/>
  <c r="K56" i="2" s="1"/>
  <c r="J57" i="2"/>
  <c r="K57" i="2" s="1"/>
  <c r="J58" i="2"/>
  <c r="K58" i="2" s="1"/>
  <c r="J60" i="2"/>
  <c r="K60" i="2" s="1"/>
  <c r="J61" i="2"/>
  <c r="K61" i="2" s="1"/>
  <c r="J62" i="2"/>
  <c r="K62" i="2" s="1"/>
  <c r="J63" i="2"/>
  <c r="K63" i="2" s="1"/>
  <c r="J64" i="2"/>
  <c r="K64" i="2" s="1"/>
  <c r="K65" i="2"/>
  <c r="J53" i="2"/>
  <c r="K53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K51" i="2"/>
  <c r="J38" i="2"/>
  <c r="K38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K36" i="2"/>
  <c r="J23" i="2"/>
  <c r="K23" i="2" s="1"/>
  <c r="K19" i="2"/>
  <c r="J144" i="2"/>
  <c r="K144" i="2" s="1"/>
  <c r="J138" i="2"/>
  <c r="K138" i="2" s="1"/>
  <c r="J125" i="2"/>
  <c r="K125" i="2" s="1"/>
  <c r="J119" i="2"/>
  <c r="K119" i="2" s="1"/>
  <c r="J89" i="2"/>
  <c r="K89" i="2" s="1"/>
  <c r="J59" i="2"/>
  <c r="K59" i="2" s="1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428" i="1"/>
  <c r="H429" i="1"/>
  <c r="H430" i="1"/>
  <c r="H432" i="1"/>
  <c r="H433" i="1"/>
  <c r="H435" i="1"/>
  <c r="H436" i="1"/>
  <c r="H437" i="1"/>
  <c r="H438" i="1"/>
  <c r="H439" i="1"/>
  <c r="H440" i="1"/>
  <c r="H441" i="1"/>
  <c r="H443" i="1"/>
  <c r="H444" i="1"/>
  <c r="H445" i="1"/>
  <c r="H446" i="1"/>
  <c r="H447" i="1"/>
  <c r="H448" i="1"/>
  <c r="H449" i="1"/>
  <c r="H450" i="1"/>
  <c r="H451" i="1"/>
  <c r="H452" i="1"/>
  <c r="H427" i="1"/>
  <c r="H403" i="1"/>
  <c r="H404" i="1"/>
  <c r="H405" i="1"/>
  <c r="H407" i="1"/>
  <c r="H408" i="1"/>
  <c r="H409" i="1"/>
  <c r="H410" i="1"/>
  <c r="H412" i="1"/>
  <c r="H413" i="1"/>
  <c r="H414" i="1"/>
  <c r="H415" i="1"/>
  <c r="H416" i="1"/>
  <c r="H417" i="1"/>
  <c r="H419" i="1"/>
  <c r="H420" i="1"/>
  <c r="H421" i="1"/>
  <c r="H422" i="1"/>
  <c r="H423" i="1"/>
  <c r="H424" i="1"/>
  <c r="H425" i="1"/>
  <c r="H402" i="1"/>
  <c r="H379" i="1"/>
  <c r="H380" i="1"/>
  <c r="H381" i="1"/>
  <c r="H382" i="1"/>
  <c r="H384" i="1"/>
  <c r="H385" i="1"/>
  <c r="H387" i="1"/>
  <c r="H388" i="1"/>
  <c r="H389" i="1"/>
  <c r="H390" i="1"/>
  <c r="H391" i="1"/>
  <c r="H392" i="1"/>
  <c r="H393" i="1"/>
  <c r="H395" i="1"/>
  <c r="H396" i="1"/>
  <c r="H397" i="1"/>
  <c r="H398" i="1"/>
  <c r="H399" i="1"/>
  <c r="H400" i="1"/>
  <c r="H377" i="1"/>
  <c r="H354" i="1"/>
  <c r="H355" i="1"/>
  <c r="H356" i="1"/>
  <c r="H357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5" i="1"/>
  <c r="H353" i="1"/>
  <c r="H329" i="1"/>
  <c r="H330" i="1"/>
  <c r="H331" i="1"/>
  <c r="H332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28" i="1"/>
  <c r="H303" i="1"/>
  <c r="H304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02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76" i="1"/>
  <c r="H442" i="1"/>
  <c r="H434" i="1"/>
  <c r="H431" i="1"/>
  <c r="H418" i="1"/>
  <c r="H411" i="1"/>
  <c r="H406" i="1"/>
  <c r="H394" i="1"/>
  <c r="H386" i="1"/>
  <c r="H383" i="1"/>
  <c r="H378" i="1"/>
  <c r="H374" i="1"/>
  <c r="H358" i="1"/>
  <c r="H333" i="1"/>
  <c r="H305" i="1"/>
  <c r="J155" i="2" l="1"/>
  <c r="K155" i="2" s="1"/>
  <c r="J159" i="2"/>
  <c r="K159" i="2" s="1"/>
  <c r="J174" i="2"/>
  <c r="K174" i="2" s="1"/>
  <c r="J182" i="2"/>
  <c r="K182" i="2" s="1"/>
  <c r="J191" i="2"/>
  <c r="K191" i="2" s="1"/>
  <c r="J195" i="2"/>
  <c r="K195" i="2" s="1"/>
  <c r="J199" i="2"/>
  <c r="K199" i="2" s="1"/>
  <c r="J209" i="2"/>
  <c r="K209" i="2" s="1"/>
  <c r="J211" i="2"/>
  <c r="K211" i="2" s="1"/>
  <c r="J215" i="2"/>
  <c r="K215" i="2" s="1"/>
  <c r="J219" i="2"/>
  <c r="K219" i="2" s="1"/>
  <c r="J230" i="2"/>
  <c r="K230" i="2" s="1"/>
  <c r="J246" i="2"/>
  <c r="K246" i="2" s="1"/>
  <c r="J179" i="2"/>
  <c r="K179" i="2" s="1"/>
  <c r="J201" i="2"/>
  <c r="K201" i="2" s="1"/>
  <c r="J207" i="2"/>
  <c r="K207" i="2" s="1"/>
  <c r="J224" i="2"/>
  <c r="K224" i="2" s="1"/>
  <c r="J245" i="2"/>
  <c r="K245" i="2" s="1"/>
  <c r="J232" i="2"/>
  <c r="K232" i="2" s="1"/>
  <c r="J197" i="2"/>
  <c r="K197" i="2" s="1"/>
  <c r="J238" i="2"/>
  <c r="K238" i="2" s="1"/>
  <c r="J242" i="2"/>
  <c r="K242" i="2" s="1"/>
  <c r="J172" i="2"/>
  <c r="K172" i="2" s="1"/>
  <c r="J176" i="2"/>
  <c r="K176" i="2" s="1"/>
  <c r="J213" i="2"/>
  <c r="K213" i="2" s="1"/>
  <c r="J178" i="2"/>
  <c r="K178" i="2" s="1"/>
  <c r="F8" i="5"/>
  <c r="M8" i="5" s="1"/>
  <c r="N8" i="5" s="1"/>
  <c r="J153" i="2"/>
  <c r="K153" i="2" s="1"/>
  <c r="J157" i="2"/>
  <c r="K157" i="2" s="1"/>
  <c r="J161" i="2"/>
  <c r="K161" i="2" s="1"/>
  <c r="J165" i="2"/>
  <c r="K165" i="2" s="1"/>
  <c r="J183" i="2"/>
  <c r="K183" i="2" s="1"/>
  <c r="J188" i="2"/>
  <c r="K188" i="2" s="1"/>
  <c r="J192" i="2"/>
  <c r="K192" i="2" s="1"/>
  <c r="J196" i="2"/>
  <c r="K196" i="2" s="1"/>
  <c r="J233" i="2"/>
  <c r="K233" i="2" s="1"/>
  <c r="J261" i="2"/>
  <c r="K261" i="2" s="1"/>
  <c r="J265" i="2"/>
  <c r="K265" i="2" s="1"/>
  <c r="J210" i="2"/>
  <c r="K210" i="2" s="1"/>
  <c r="J214" i="2"/>
  <c r="K214" i="2" s="1"/>
  <c r="J218" i="2"/>
  <c r="K218" i="2" s="1"/>
  <c r="J240" i="2"/>
  <c r="K240" i="2" s="1"/>
  <c r="J244" i="2"/>
  <c r="K244" i="2" s="1"/>
  <c r="J198" i="2"/>
  <c r="K198" i="2" s="1"/>
  <c r="J202" i="2"/>
  <c r="K202" i="2" s="1"/>
  <c r="J208" i="2"/>
  <c r="K208" i="2" s="1"/>
  <c r="J235" i="2"/>
  <c r="K235" i="2" s="1"/>
  <c r="J17" i="2"/>
  <c r="K17" i="2" s="1"/>
  <c r="J181" i="2"/>
  <c r="K181" i="2" s="1"/>
  <c r="J185" i="2"/>
  <c r="K185" i="2" s="1"/>
  <c r="J190" i="2"/>
  <c r="K190" i="2" s="1"/>
  <c r="J194" i="2"/>
  <c r="K194" i="2" s="1"/>
  <c r="J241" i="2"/>
  <c r="K241" i="2" s="1"/>
  <c r="F10" i="5"/>
  <c r="J212" i="2"/>
  <c r="K212" i="2" s="1"/>
  <c r="J9" i="2"/>
  <c r="K9" i="2" s="1"/>
  <c r="J158" i="2"/>
  <c r="K158" i="2" s="1"/>
  <c r="J177" i="2"/>
  <c r="K177" i="2" s="1"/>
  <c r="J216" i="2"/>
  <c r="K216" i="2" s="1"/>
  <c r="J225" i="2"/>
  <c r="K225" i="2" s="1"/>
  <c r="J184" i="2"/>
  <c r="K184" i="2" s="1"/>
  <c r="J189" i="2"/>
  <c r="K189" i="2" s="1"/>
  <c r="J193" i="2"/>
  <c r="K193" i="2" s="1"/>
  <c r="J217" i="2"/>
  <c r="K217" i="2" s="1"/>
  <c r="J222" i="2"/>
  <c r="K222" i="2" s="1"/>
  <c r="J226" i="2"/>
  <c r="K226" i="2" s="1"/>
  <c r="J229" i="2"/>
  <c r="K229" i="2" s="1"/>
  <c r="J250" i="2"/>
  <c r="K250" i="2" s="1"/>
  <c r="J160" i="2"/>
  <c r="K160" i="2" s="1"/>
  <c r="J257" i="2"/>
  <c r="K257" i="2" s="1"/>
  <c r="J248" i="2"/>
  <c r="K248" i="2" s="1"/>
  <c r="J156" i="2"/>
  <c r="K156" i="2" s="1"/>
  <c r="J7" i="2"/>
  <c r="K7" i="2" s="1"/>
  <c r="J163" i="2"/>
  <c r="K163" i="2" s="1"/>
  <c r="J154" i="2"/>
  <c r="K154" i="2" s="1"/>
  <c r="J164" i="2"/>
  <c r="K164" i="2" s="1"/>
  <c r="J175" i="2"/>
  <c r="K175" i="2" s="1"/>
  <c r="J200" i="2"/>
  <c r="K200" i="2" s="1"/>
  <c r="J206" i="2"/>
  <c r="K206" i="2" s="1"/>
  <c r="J234" i="2"/>
  <c r="K234" i="2" s="1"/>
  <c r="K10" i="5"/>
  <c r="L10" i="5" s="1"/>
  <c r="F11" i="5"/>
  <c r="M11" i="5" s="1"/>
  <c r="N11" i="5" s="1"/>
  <c r="K8" i="5"/>
  <c r="L8" i="5" s="1"/>
  <c r="J9" i="5"/>
  <c r="M10" i="5"/>
  <c r="N10" i="5" s="1"/>
  <c r="F9" i="5"/>
  <c r="M9" i="5" s="1"/>
  <c r="N9" i="5" s="1"/>
  <c r="J13" i="2"/>
  <c r="K13" i="2" s="1"/>
  <c r="J15" i="2"/>
  <c r="K15" i="2" s="1"/>
  <c r="J251" i="2"/>
  <c r="K251" i="2" s="1"/>
  <c r="J247" i="2"/>
  <c r="K247" i="2" s="1"/>
  <c r="J243" i="2"/>
  <c r="K243" i="2" s="1"/>
  <c r="J239" i="2"/>
  <c r="K239" i="2" s="1"/>
  <c r="J11" i="2"/>
  <c r="K11" i="2" s="1"/>
  <c r="J267" i="2"/>
  <c r="K267" i="2" s="1"/>
  <c r="J263" i="2"/>
  <c r="K263" i="2" s="1"/>
  <c r="J259" i="2"/>
  <c r="K259" i="2" s="1"/>
  <c r="J255" i="2"/>
  <c r="K255" i="2" s="1"/>
  <c r="J152" i="2"/>
  <c r="K152" i="2" s="1"/>
  <c r="J171" i="2"/>
  <c r="K171" i="2" s="1"/>
  <c r="J231" i="2"/>
  <c r="K231" i="2" s="1"/>
  <c r="J227" i="2"/>
  <c r="K227" i="2" s="1"/>
  <c r="J223" i="2"/>
  <c r="K223" i="2" s="1"/>
  <c r="G221" i="3"/>
  <c r="G208" i="3" s="1"/>
  <c r="F26" i="8" s="1"/>
  <c r="G237" i="3"/>
  <c r="G222" i="3" s="1"/>
  <c r="F27" i="8" s="1"/>
  <c r="G174" i="3"/>
  <c r="G161" i="3" s="1"/>
  <c r="F22" i="8" s="1"/>
  <c r="G191" i="3"/>
  <c r="G175" i="3" s="1"/>
  <c r="G158" i="3"/>
  <c r="G146" i="3" s="1"/>
  <c r="F19" i="8" s="1"/>
  <c r="G253" i="3"/>
  <c r="G238" i="3" s="1"/>
  <c r="F28" i="8" s="1"/>
  <c r="G207" i="3"/>
  <c r="G193" i="3" s="1"/>
  <c r="F25" i="8" s="1"/>
  <c r="G46" i="3"/>
  <c r="G33" i="3" s="1"/>
  <c r="F10" i="8" s="1"/>
  <c r="G61" i="3"/>
  <c r="G47" i="3" s="1"/>
  <c r="F11" i="8" s="1"/>
  <c r="G88" i="3"/>
  <c r="G75" i="3" s="1"/>
  <c r="F13" i="8" s="1"/>
  <c r="G102" i="3"/>
  <c r="G89" i="3" s="1"/>
  <c r="F14" i="8" s="1"/>
  <c r="G116" i="3"/>
  <c r="G103" i="3" s="1"/>
  <c r="F15" i="8" s="1"/>
  <c r="G130" i="3"/>
  <c r="G117" i="3" s="1"/>
  <c r="F16" i="8" s="1"/>
  <c r="G144" i="3"/>
  <c r="G131" i="3" s="1"/>
  <c r="F17" i="8" s="1"/>
  <c r="G32" i="3"/>
  <c r="G20" i="3" s="1"/>
  <c r="F9" i="8" s="1"/>
  <c r="G74" i="3"/>
  <c r="G62" i="3" s="1"/>
  <c r="F12" i="8" s="1"/>
  <c r="G17" i="3"/>
  <c r="G6" i="3" s="1"/>
  <c r="F6" i="8" s="1"/>
  <c r="J254" i="2"/>
  <c r="K254" i="2" s="1"/>
  <c r="J256" i="2"/>
  <c r="K256" i="2" s="1"/>
  <c r="J258" i="2"/>
  <c r="K258" i="2" s="1"/>
  <c r="J260" i="2"/>
  <c r="K260" i="2" s="1"/>
  <c r="J262" i="2"/>
  <c r="K262" i="2" s="1"/>
  <c r="J264" i="2"/>
  <c r="K264" i="2" s="1"/>
  <c r="J266" i="2"/>
  <c r="K266" i="2" s="1"/>
  <c r="J6" i="2"/>
  <c r="K6" i="2" s="1"/>
  <c r="J8" i="2"/>
  <c r="K8" i="2" s="1"/>
  <c r="J10" i="2"/>
  <c r="K10" i="2" s="1"/>
  <c r="J12" i="2"/>
  <c r="K12" i="2" s="1"/>
  <c r="J14" i="2"/>
  <c r="K14" i="2" s="1"/>
  <c r="J16" i="2"/>
  <c r="K16" i="2" s="1"/>
  <c r="J18" i="2"/>
  <c r="K18" i="2" s="1"/>
  <c r="K66" i="2"/>
  <c r="G12" i="8" s="1"/>
  <c r="K94" i="2"/>
  <c r="G14" i="8" s="1"/>
  <c r="K37" i="2"/>
  <c r="G10" i="8" s="1"/>
  <c r="K136" i="2"/>
  <c r="G17" i="8" s="1"/>
  <c r="K22" i="2"/>
  <c r="G9" i="8" s="1"/>
  <c r="K80" i="2"/>
  <c r="G13" i="8" s="1"/>
  <c r="K52" i="2"/>
  <c r="G11" i="8" s="1"/>
  <c r="K108" i="2"/>
  <c r="G15" i="8" s="1"/>
  <c r="K122" i="2"/>
  <c r="G16" i="8" s="1"/>
  <c r="H352" i="1"/>
  <c r="E25" i="8" s="1"/>
  <c r="H275" i="1"/>
  <c r="H301" i="1"/>
  <c r="E22" i="8" s="1"/>
  <c r="H327" i="1"/>
  <c r="H376" i="1"/>
  <c r="E26" i="8" s="1"/>
  <c r="H401" i="1"/>
  <c r="E27" i="8" s="1"/>
  <c r="H426" i="1"/>
  <c r="E28" i="8" s="1"/>
  <c r="K170" i="2" l="1"/>
  <c r="G22" i="8" s="1"/>
  <c r="H22" i="8" s="1"/>
  <c r="I22" i="8" s="1"/>
  <c r="K22" i="8" s="1"/>
  <c r="M22" i="8" s="1"/>
  <c r="K205" i="2"/>
  <c r="G25" i="8" s="1"/>
  <c r="H25" i="8" s="1"/>
  <c r="I25" i="8" s="1"/>
  <c r="K25" i="8" s="1"/>
  <c r="M25" i="8" s="1"/>
  <c r="K187" i="2"/>
  <c r="G23" i="8" s="1"/>
  <c r="H16" i="8"/>
  <c r="I16" i="8" s="1"/>
  <c r="H15" i="8"/>
  <c r="I15" i="8" s="1"/>
  <c r="H10" i="8"/>
  <c r="I10" i="8" s="1"/>
  <c r="K221" i="2"/>
  <c r="G26" i="8" s="1"/>
  <c r="H26" i="8" s="1"/>
  <c r="I26" i="8" s="1"/>
  <c r="K26" i="8" s="1"/>
  <c r="M26" i="8" s="1"/>
  <c r="K151" i="2"/>
  <c r="G19" i="8" s="1"/>
  <c r="K237" i="2"/>
  <c r="G27" i="8" s="1"/>
  <c r="H27" i="8" s="1"/>
  <c r="I27" i="8" s="1"/>
  <c r="K27" i="8" s="1"/>
  <c r="M27" i="8" s="1"/>
  <c r="H9" i="8"/>
  <c r="I9" i="8" s="1"/>
  <c r="H14" i="8"/>
  <c r="I14" i="8" s="1"/>
  <c r="H17" i="8"/>
  <c r="I17" i="8" s="1"/>
  <c r="H13" i="8"/>
  <c r="I13" i="8" s="1"/>
  <c r="K9" i="5"/>
  <c r="L9" i="5" s="1"/>
  <c r="H11" i="8"/>
  <c r="I11" i="8" s="1"/>
  <c r="H299" i="1"/>
  <c r="E19" i="8"/>
  <c r="F23" i="8"/>
  <c r="G192" i="3"/>
  <c r="F24" i="8" s="1"/>
  <c r="H351" i="1"/>
  <c r="E24" i="8" s="1"/>
  <c r="E23" i="8"/>
  <c r="K11" i="5"/>
  <c r="L11" i="5" s="1"/>
  <c r="G159" i="3"/>
  <c r="F20" i="8" s="1"/>
  <c r="G160" i="3"/>
  <c r="F21" i="8" s="1"/>
  <c r="G18" i="3"/>
  <c r="F7" i="8" s="1"/>
  <c r="G19" i="3"/>
  <c r="F8" i="8" s="1"/>
  <c r="K253" i="2"/>
  <c r="G28" i="8" s="1"/>
  <c r="H28" i="8" s="1"/>
  <c r="I28" i="8" s="1"/>
  <c r="K28" i="8" s="1"/>
  <c r="M28" i="8" s="1"/>
  <c r="K5" i="2"/>
  <c r="K11" i="8" l="1"/>
  <c r="M11" i="8" s="1"/>
  <c r="K13" i="8"/>
  <c r="M13" i="8" s="1"/>
  <c r="K17" i="8"/>
  <c r="M17" i="8" s="1"/>
  <c r="K16" i="8"/>
  <c r="M16" i="8" s="1"/>
  <c r="K14" i="8"/>
  <c r="M14" i="8" s="1"/>
  <c r="K9" i="8"/>
  <c r="M9" i="8" s="1"/>
  <c r="K10" i="8"/>
  <c r="M10" i="8" s="1"/>
  <c r="K15" i="8"/>
  <c r="M15" i="8" s="1"/>
  <c r="K204" i="2"/>
  <c r="G24" i="8" s="1"/>
  <c r="H24" i="8" s="1"/>
  <c r="I24" i="8" s="1"/>
  <c r="K24" i="8" s="1"/>
  <c r="M24" i="8" s="1"/>
  <c r="K169" i="2"/>
  <c r="G21" i="8" s="1"/>
  <c r="K168" i="2"/>
  <c r="G20" i="8" s="1"/>
  <c r="H19" i="8"/>
  <c r="I19" i="8" s="1"/>
  <c r="K19" i="8" s="1"/>
  <c r="M19" i="8" s="1"/>
  <c r="H23" i="8"/>
  <c r="I23" i="8" s="1"/>
  <c r="K23" i="8" s="1"/>
  <c r="M23" i="8" s="1"/>
  <c r="K20" i="2"/>
  <c r="G6" i="8"/>
  <c r="H6" i="8" s="1"/>
  <c r="I6" i="8" s="1"/>
  <c r="H300" i="1"/>
  <c r="E21" i="8" s="1"/>
  <c r="E20" i="8"/>
  <c r="K6" i="8" l="1"/>
  <c r="M6" i="8" s="1"/>
  <c r="H21" i="8"/>
  <c r="I21" i="8" s="1"/>
  <c r="K21" i="8" s="1"/>
  <c r="M21" i="8" s="1"/>
  <c r="H20" i="8"/>
  <c r="I20" i="8" s="1"/>
  <c r="K20" i="8" s="1"/>
  <c r="M20" i="8" s="1"/>
  <c r="K21" i="2"/>
  <c r="G8" i="8" s="1"/>
  <c r="H8" i="8" s="1"/>
  <c r="I8" i="8" s="1"/>
  <c r="G7" i="8"/>
  <c r="H7" i="8" s="1"/>
  <c r="I7" i="8" s="1"/>
  <c r="M18" i="8" l="1"/>
  <c r="K8" i="8"/>
  <c r="M8" i="8" s="1"/>
  <c r="K7" i="8"/>
  <c r="M7" i="8" s="1"/>
  <c r="H273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48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21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194" i="1"/>
  <c r="H168" i="1"/>
  <c r="H169" i="1"/>
  <c r="H170" i="1"/>
  <c r="H171" i="1"/>
  <c r="H172" i="1"/>
  <c r="H173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67" i="1"/>
  <c r="H174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40" i="1"/>
  <c r="H122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15" i="1"/>
  <c r="H116" i="1"/>
  <c r="H117" i="1"/>
  <c r="H118" i="1"/>
  <c r="H119" i="1"/>
  <c r="H120" i="1"/>
  <c r="H121" i="1"/>
  <c r="H125" i="1"/>
  <c r="H114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89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63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3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7" i="1"/>
  <c r="H113" i="1" l="1"/>
  <c r="E12" i="8" s="1"/>
  <c r="H12" i="8" s="1"/>
  <c r="I12" i="8" s="1"/>
  <c r="K12" i="8" s="1"/>
  <c r="M12" i="8" l="1"/>
  <c r="M5" i="8" s="1"/>
</calcChain>
</file>

<file path=xl/sharedStrings.xml><?xml version="1.0" encoding="utf-8"?>
<sst xmlns="http://schemas.openxmlformats.org/spreadsheetml/2006/main" count="4653" uniqueCount="382">
  <si>
    <t>TT</t>
  </si>
  <si>
    <t>Mã hiệu</t>
  </si>
  <si>
    <t>Dụng cụ</t>
  </si>
  <si>
    <t xml:space="preserve">Đơn vị </t>
  </si>
  <si>
    <t xml:space="preserve">Định mức </t>
  </si>
  <si>
    <t>Đơn giá</t>
  </si>
  <si>
    <t>Thành tiền</t>
  </si>
  <si>
    <t xml:space="preserve">NMC1a </t>
  </si>
  <si>
    <t xml:space="preserve"> Nhiệt độ nước </t>
  </si>
  <si>
    <t>DC119</t>
  </si>
  <si>
    <t xml:space="preserve">Đầu đo sensor </t>
  </si>
  <si>
    <t xml:space="preserve">cái </t>
  </si>
  <si>
    <t>DC146</t>
  </si>
  <si>
    <t xml:space="preserve">Điện cực </t>
  </si>
  <si>
    <t>DC152</t>
  </si>
  <si>
    <t xml:space="preserve">Dung dịch cầu muối </t>
  </si>
  <si>
    <t xml:space="preserve">bộ </t>
  </si>
  <si>
    <t>DC43</t>
  </si>
  <si>
    <t xml:space="preserve">Bộ làm sạch đường ống mẫu và modul </t>
  </si>
  <si>
    <t>DC11</t>
  </si>
  <si>
    <t xml:space="preserve">Bình chứa nước đo mẫu </t>
  </si>
  <si>
    <t>DC46</t>
  </si>
  <si>
    <t xml:space="preserve">Bộ làm sạch sensor </t>
  </si>
  <si>
    <t>DC41</t>
  </si>
  <si>
    <t xml:space="preserve">Bộ dụng cụ để bảo dưỡng, thao tác trong quá trình vận hành </t>
  </si>
  <si>
    <t>DC74</t>
  </si>
  <si>
    <t xml:space="preserve">Cáp truyền số liệu cho các sensor </t>
  </si>
  <si>
    <t>DC153</t>
  </si>
  <si>
    <t xml:space="preserve">Đường điện thoại/Internet truyền số liệu </t>
  </si>
  <si>
    <t>DC258</t>
  </si>
  <si>
    <t xml:space="preserve">Tủ đựng tài liệu </t>
  </si>
  <si>
    <t>DC257</t>
  </si>
  <si>
    <t xml:space="preserve">Tủ đựng dụng cụ </t>
  </si>
  <si>
    <t>DC5</t>
  </si>
  <si>
    <t xml:space="preserve">Bàn làm việc </t>
  </si>
  <si>
    <t xml:space="preserve"> cái </t>
  </si>
  <si>
    <t>DC158</t>
  </si>
  <si>
    <t xml:space="preserve">Ghế tựa </t>
  </si>
  <si>
    <t>DC136</t>
  </si>
  <si>
    <t xml:space="preserve">Đèn pin </t>
  </si>
  <si>
    <t>DC73</t>
  </si>
  <si>
    <t xml:space="preserve">Cặp đựng tài liệu </t>
  </si>
  <si>
    <t>DC235</t>
  </si>
  <si>
    <t xml:space="preserve">Quần áo mưa </t>
  </si>
  <si>
    <t>DC261</t>
  </si>
  <si>
    <t xml:space="preserve">Ủng </t>
  </si>
  <si>
    <t xml:space="preserve">đôi </t>
  </si>
  <si>
    <t>DC2</t>
  </si>
  <si>
    <t xml:space="preserve">Áo blue </t>
  </si>
  <si>
    <t>DC3</t>
  </si>
  <si>
    <t xml:space="preserve">Áo phao </t>
  </si>
  <si>
    <t>DC200</t>
  </si>
  <si>
    <t xml:space="preserve">Ô che mưa, che nắng </t>
  </si>
  <si>
    <t>DC162</t>
  </si>
  <si>
    <t xml:space="preserve">Giày vải </t>
  </si>
  <si>
    <t>DC134</t>
  </si>
  <si>
    <t xml:space="preserve">Đèn hiệu </t>
  </si>
  <si>
    <t>DC14</t>
  </si>
  <si>
    <t xml:space="preserve">Binh cứu hỏa </t>
  </si>
  <si>
    <t>DC201</t>
  </si>
  <si>
    <t xml:space="preserve">Ổn áp </t>
  </si>
  <si>
    <t>DC53</t>
  </si>
  <si>
    <t xml:space="preserve">Bô ̣lưu điêṇ </t>
  </si>
  <si>
    <t>DC182</t>
  </si>
  <si>
    <t xml:space="preserve">Kính bảo vệ </t>
  </si>
  <si>
    <t xml:space="preserve">NMC1b </t>
  </si>
  <si>
    <t xml:space="preserve">pH </t>
  </si>
  <si>
    <t xml:space="preserve">NMC1c </t>
  </si>
  <si>
    <t xml:space="preserve">ORP </t>
  </si>
  <si>
    <t xml:space="preserve">NMC2 </t>
  </si>
  <si>
    <t xml:space="preserve">Ôxy hòa tan (DO) </t>
  </si>
  <si>
    <t>DC115</t>
  </si>
  <si>
    <t xml:space="preserve">Đầu đo DO </t>
  </si>
  <si>
    <t xml:space="preserve">cái </t>
  </si>
  <si>
    <t>DC38</t>
  </si>
  <si>
    <t xml:space="preserve">Bình tia </t>
  </si>
  <si>
    <t xml:space="preserve"> Bộ làm sạch sensor </t>
  </si>
  <si>
    <t xml:space="preserve">Bình cứu hỏa </t>
  </si>
  <si>
    <t xml:space="preserve">NMC3 </t>
  </si>
  <si>
    <t xml:space="preserve">Độ dẫn điện (EC) </t>
  </si>
  <si>
    <t xml:space="preserve">  </t>
  </si>
  <si>
    <t>DC147</t>
  </si>
  <si>
    <t xml:space="preserve">Điện cực độ dẫn Pt </t>
  </si>
  <si>
    <t xml:space="preserve">NMC4 </t>
  </si>
  <si>
    <t xml:space="preserve">Độ đục </t>
  </si>
  <si>
    <t xml:space="preserve">NMC5 </t>
  </si>
  <si>
    <t xml:space="preserve">TSS </t>
  </si>
  <si>
    <t xml:space="preserve">NMC6 </t>
  </si>
  <si>
    <r>
      <t>Amoni (NH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) </t>
    </r>
  </si>
  <si>
    <t>DC80</t>
  </si>
  <si>
    <t xml:space="preserve">Chai đựng hóa chất </t>
  </si>
  <si>
    <t xml:space="preserve">NMC7 </t>
  </si>
  <si>
    <r>
      <t>Nitrat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</si>
  <si>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t xml:space="preserve">NMC8 </t>
  </si>
  <si>
    <t xml:space="preserve">Tổng nitơ (TN) </t>
  </si>
  <si>
    <t xml:space="preserve">NMC9 </t>
  </si>
  <si>
    <t xml:space="preserve">Tổng Photpho (TP) </t>
  </si>
  <si>
    <t xml:space="preserve">NMC10 </t>
  </si>
  <si>
    <t xml:space="preserve">Tổng cacbon hữu cơ (TOC) </t>
  </si>
  <si>
    <t xml:space="preserve">Hoạt động quan trắc nước mặt của trạm quan trắc tự động di động liên tục </t>
  </si>
  <si>
    <t xml:space="preserve">NMD1a </t>
  </si>
  <si>
    <t xml:space="preserve"> Nhiệt độ nước, pH/ORP </t>
  </si>
  <si>
    <t xml:space="preserve">2,0 </t>
  </si>
  <si>
    <t xml:space="preserve">0,010 </t>
  </si>
  <si>
    <t xml:space="preserve">6,0 </t>
  </si>
  <si>
    <t xml:space="preserve">0,020 </t>
  </si>
  <si>
    <t xml:space="preserve">0,320 </t>
  </si>
  <si>
    <t>DC52</t>
  </si>
  <si>
    <t xml:space="preserve">Bộ lồng bảo vệ các sensor và thanh dẫn hướng </t>
  </si>
  <si>
    <t xml:space="preserve"> bộ </t>
  </si>
  <si>
    <t xml:space="preserve">12,0 </t>
  </si>
  <si>
    <t xml:space="preserve">0,120 </t>
  </si>
  <si>
    <t>DC221</t>
  </si>
  <si>
    <t xml:space="preserve">Phao nâng các sensor </t>
  </si>
  <si>
    <t xml:space="preserve">0,150 </t>
  </si>
  <si>
    <t>DC87</t>
  </si>
  <si>
    <t xml:space="preserve">Chụp bảo vệ các thiết bị </t>
  </si>
  <si>
    <t xml:space="preserve">60,0 </t>
  </si>
  <si>
    <t xml:space="preserve">0,350 </t>
  </si>
  <si>
    <t xml:space="preserve">36,0 </t>
  </si>
  <si>
    <t xml:space="preserve">72,0 </t>
  </si>
  <si>
    <t xml:space="preserve">0,100 </t>
  </si>
  <si>
    <t xml:space="preserve">24,0 </t>
  </si>
  <si>
    <t>DC220</t>
  </si>
  <si>
    <t xml:space="preserve">Phao cứu sinh </t>
  </si>
  <si>
    <t xml:space="preserve">0,640 </t>
  </si>
  <si>
    <t xml:space="preserve">cái  </t>
  </si>
  <si>
    <t xml:space="preserve">NMD1b </t>
  </si>
  <si>
    <t xml:space="preserve"> pH </t>
  </si>
  <si>
    <t xml:space="preserve">NMD1c </t>
  </si>
  <si>
    <t xml:space="preserve">NMD2 </t>
  </si>
  <si>
    <t xml:space="preserve">Ôxy hoà tan (DO)  </t>
  </si>
  <si>
    <t>DC185</t>
  </si>
  <si>
    <t xml:space="preserve">Màng điện cực (thiết bị đo màng) </t>
  </si>
  <si>
    <t xml:space="preserve">0,050 </t>
  </si>
  <si>
    <t>DC197</t>
  </si>
  <si>
    <t xml:space="preserve">Nắp đầu đo (thiết bị quang) </t>
  </si>
  <si>
    <t xml:space="preserve">3,0 </t>
  </si>
  <si>
    <t xml:space="preserve">NMD3a </t>
  </si>
  <si>
    <t xml:space="preserve">0,400 </t>
  </si>
  <si>
    <t xml:space="preserve">NMD3b </t>
  </si>
  <si>
    <t xml:space="preserve">Tổng chất rắn hòa tan (TDS) </t>
  </si>
  <si>
    <t xml:space="preserve">NMD4 </t>
  </si>
  <si>
    <t xml:space="preserve">NMD5 </t>
  </si>
  <si>
    <t xml:space="preserve">NMD6 </t>
  </si>
  <si>
    <t xml:space="preserve">NMD7 </t>
  </si>
  <si>
    <r>
      <t>Photphat (PO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3-</t>
    </r>
    <r>
      <rPr>
        <b/>
        <i/>
        <sz val="12"/>
        <color rgb="FF000000"/>
        <rFont val="Times New Roman"/>
        <family val="1"/>
      </rPr>
      <t xml:space="preserve">) </t>
    </r>
  </si>
  <si>
    <t xml:space="preserve">0,200 </t>
  </si>
  <si>
    <t xml:space="preserve">Như mục NMD3a </t>
  </si>
  <si>
    <t>Thiết bị</t>
  </si>
  <si>
    <t>Sô năm khấu hao</t>
  </si>
  <si>
    <t>Số ca thiết bị /năm</t>
  </si>
  <si>
    <t>Mức KH/ca</t>
  </si>
  <si>
    <t xml:space="preserve">Nhiệt độ nước, pH/ORP </t>
  </si>
  <si>
    <t>TB44</t>
  </si>
  <si>
    <t xml:space="preserve">Hệ thống lấy mẫu nước </t>
  </si>
  <si>
    <t xml:space="preserve">- </t>
  </si>
  <si>
    <t>TB112</t>
  </si>
  <si>
    <t xml:space="preserve">Thiết bị đo hiện số </t>
  </si>
  <si>
    <t xml:space="preserve">pin khô </t>
  </si>
  <si>
    <t xml:space="preserve">0,240 </t>
  </si>
  <si>
    <t>TB63</t>
  </si>
  <si>
    <t xml:space="preserve">Máy định vị GPS cầm tay </t>
  </si>
  <si>
    <t>TB23</t>
  </si>
  <si>
    <t xml:space="preserve">Bộ thu thập, xử lý và lưu giữ số liệu (Data Logger) </t>
  </si>
  <si>
    <t>TB24</t>
  </si>
  <si>
    <t xml:space="preserve">Bộ truyền dữ liệu qua modem điện thoại hoặc Internet/mạng GSM/ qua vệ tinh </t>
  </si>
  <si>
    <t>TB85</t>
  </si>
  <si>
    <t xml:space="preserve">Máy tính xử lý số liệu </t>
  </si>
  <si>
    <t xml:space="preserve">0,4 </t>
  </si>
  <si>
    <t>TB28</t>
  </si>
  <si>
    <t xml:space="preserve">Bơm hút mẫu </t>
  </si>
  <si>
    <t xml:space="preserve">1,5 </t>
  </si>
  <si>
    <t>TB34</t>
  </si>
  <si>
    <t xml:space="preserve">Đường ống dẫn lấy mẫu nước </t>
  </si>
  <si>
    <t>TB40</t>
  </si>
  <si>
    <t xml:space="preserve">Hệ thống cảnh báo cháy </t>
  </si>
  <si>
    <t>TB42</t>
  </si>
  <si>
    <t xml:space="preserve">Hệ thống chống sét theo đường truyền số liệu </t>
  </si>
  <si>
    <t>TB41</t>
  </si>
  <si>
    <t xml:space="preserve">Hệ thống chống sét theo đường điện cấp cho trạm </t>
  </si>
  <si>
    <t>TB62</t>
  </si>
  <si>
    <t xml:space="preserve">Máy điều hòa nhiệt độ </t>
  </si>
  <si>
    <t xml:space="preserve">2,2 </t>
  </si>
  <si>
    <t xml:space="preserve">0,110 </t>
  </si>
  <si>
    <t>TB72</t>
  </si>
  <si>
    <t xml:space="preserve">Máy in </t>
  </si>
  <si>
    <t>TB152</t>
  </si>
  <si>
    <t xml:space="preserve">Điện năng </t>
  </si>
  <si>
    <t xml:space="preserve">kW </t>
  </si>
  <si>
    <t xml:space="preserve">Như mục NMC1a </t>
  </si>
  <si>
    <t xml:space="preserve">bơm </t>
  </si>
  <si>
    <t xml:space="preserve">Thiết bị định vị GPS </t>
  </si>
  <si>
    <t xml:space="preserve">kw </t>
  </si>
  <si>
    <t xml:space="preserve">Tổng chất rắn lơ lửng (TSS) </t>
  </si>
  <si>
    <t xml:space="preserve">0,440 </t>
  </si>
  <si>
    <t xml:space="preserve">0,160 </t>
  </si>
  <si>
    <t xml:space="preserve">Tổng nito (TN) </t>
  </si>
  <si>
    <t xml:space="preserve">0,140 </t>
  </si>
  <si>
    <t xml:space="preserve">Nhiệt độ nước </t>
  </si>
  <si>
    <t xml:space="preserve">0,080 </t>
  </si>
  <si>
    <t>TB20</t>
  </si>
  <si>
    <t xml:space="preserve">Bộ pin mặt trời </t>
  </si>
  <si>
    <t>TB25</t>
  </si>
  <si>
    <t xml:space="preserve">Bộ xạc pin dự phòng </t>
  </si>
  <si>
    <t xml:space="preserve">0,1 </t>
  </si>
  <si>
    <t>TB39</t>
  </si>
  <si>
    <t xml:space="preserve">Hệ thống báo động chống trộm </t>
  </si>
  <si>
    <t>TB144</t>
  </si>
  <si>
    <t xml:space="preserve">Thuyền máy (ca nô) </t>
  </si>
  <si>
    <t xml:space="preserve">Như mục NMD1a </t>
  </si>
  <si>
    <t xml:space="preserve">Oxy hoà tan (DO)  </t>
  </si>
  <si>
    <t>Định mức</t>
  </si>
  <si>
    <t>VL139</t>
  </si>
  <si>
    <t xml:space="preserve">Dung dịch chuẩn pH ở giá trị pH = 4 và pH = 10 </t>
  </si>
  <si>
    <t xml:space="preserve">ml </t>
  </si>
  <si>
    <t>VL318</t>
  </si>
  <si>
    <t xml:space="preserve">Nước rửa đầu đo </t>
  </si>
  <si>
    <t xml:space="preserve">lít </t>
  </si>
  <si>
    <t>VL342</t>
  </si>
  <si>
    <t xml:space="preserve">Pin chuyên dụng </t>
  </si>
  <si>
    <t xml:space="preserve">cục </t>
  </si>
  <si>
    <t>VL81</t>
  </si>
  <si>
    <t xml:space="preserve">Cồn lau dụng cụ </t>
  </si>
  <si>
    <t>VL352</t>
  </si>
  <si>
    <t xml:space="preserve">Sổ công tác </t>
  </si>
  <si>
    <t xml:space="preserve">cuốn </t>
  </si>
  <si>
    <t>VL266</t>
  </si>
  <si>
    <t xml:space="preserve">Mực máy in </t>
  </si>
  <si>
    <t xml:space="preserve">hộp </t>
  </si>
  <si>
    <t xml:space="preserve">0,003 </t>
  </si>
  <si>
    <t>VL177</t>
  </si>
  <si>
    <t xml:space="preserve">Giấy lau </t>
  </si>
  <si>
    <t>VL176</t>
  </si>
  <si>
    <t xml:space="preserve">Giấy A4 </t>
  </si>
  <si>
    <t xml:space="preserve">gram </t>
  </si>
  <si>
    <t>VL317</t>
  </si>
  <si>
    <t xml:space="preserve">Nước cất </t>
  </si>
  <si>
    <t>VL374</t>
  </si>
  <si>
    <t xml:space="preserve">Xà phòng </t>
  </si>
  <si>
    <t xml:space="preserve">kg </t>
  </si>
  <si>
    <t>Vật liệu phụ, hao hụt</t>
  </si>
  <si>
    <t>VL147</t>
  </si>
  <si>
    <t xml:space="preserve">Dung dịch điện cực DO </t>
  </si>
  <si>
    <t>VL150</t>
  </si>
  <si>
    <t xml:space="preserve">Dung dịch làm sạch điện cực </t>
  </si>
  <si>
    <t xml:space="preserve">0,002 </t>
  </si>
  <si>
    <t>VL107</t>
  </si>
  <si>
    <t xml:space="preserve">Dung dịch chuẩn 84 </t>
  </si>
  <si>
    <t>VL105</t>
  </si>
  <si>
    <t xml:space="preserve">Dung dịch chuẩn 1413 </t>
  </si>
  <si>
    <t>VL104</t>
  </si>
  <si>
    <t xml:space="preserve">Dung dịch chuẩn 12280 </t>
  </si>
  <si>
    <t>VL363</t>
  </si>
  <si>
    <t xml:space="preserve">Thùng đựng và bảo quản mẫu </t>
  </si>
  <si>
    <t xml:space="preserve">0,180 </t>
  </si>
  <si>
    <t>VL100</t>
  </si>
  <si>
    <t xml:space="preserve">Dung dịch chuẩn 0 NTU </t>
  </si>
  <si>
    <t>VL102</t>
  </si>
  <si>
    <t xml:space="preserve">Dung dịch chuẩn 100 NTU </t>
  </si>
  <si>
    <t>VL71</t>
  </si>
  <si>
    <t xml:space="preserve">Chai đựng mẫu </t>
  </si>
  <si>
    <t>VL153</t>
  </si>
  <si>
    <t>Dung dịch chuẩn Amoni</t>
  </si>
  <si>
    <t xml:space="preserve">lit </t>
  </si>
  <si>
    <t>VL134</t>
  </si>
  <si>
    <t>Dung dịch chuẩn Nitrat</t>
  </si>
  <si>
    <t>VL133</t>
  </si>
  <si>
    <t>Dung dịch chuẩn  Tổng nitơ</t>
  </si>
  <si>
    <t xml:space="preserve">Tổng photpho (TP) </t>
  </si>
  <si>
    <t>VL143</t>
  </si>
  <si>
    <t>Dung dịch chuẩn Tổng photpho</t>
  </si>
  <si>
    <t>VL379</t>
  </si>
  <si>
    <t xml:space="preserve">Dung dịch chuẩn Tổng cacbon hữu cơ </t>
  </si>
  <si>
    <t>VL28</t>
  </si>
  <si>
    <t xml:space="preserve">Bản đồ địa hình </t>
  </si>
  <si>
    <t xml:space="preserve">tờ </t>
  </si>
  <si>
    <t xml:space="preserve">Độ dẫn điện (EC)  </t>
  </si>
  <si>
    <t xml:space="preserve"> Độ đục </t>
  </si>
  <si>
    <t xml:space="preserve">Dung dịch chuẩn Nitrat (NO3-) </t>
  </si>
  <si>
    <t>VL175</t>
  </si>
  <si>
    <t xml:space="preserve">Găng tay y tế </t>
  </si>
  <si>
    <t>VL226</t>
  </si>
  <si>
    <t xml:space="preserve">Khẩu trang y tế </t>
  </si>
  <si>
    <t xml:space="preserve">Cái </t>
  </si>
  <si>
    <t xml:space="preserve">Dung dịch chuẩn Photphat (PO43-) </t>
  </si>
  <si>
    <t xml:space="preserve">STT </t>
  </si>
  <si>
    <t>Định biên</t>
  </si>
  <si>
    <t xml:space="preserve">Thông số quan trắc </t>
  </si>
  <si>
    <t>I</t>
  </si>
  <si>
    <t>Hoạt động quan trắc nước mặt của trạm quan trắc tự động cố định liên tục</t>
  </si>
  <si>
    <t>1QTVTNMT hạng III.2</t>
  </si>
  <si>
    <t xml:space="preserve">Nhiệt độ </t>
  </si>
  <si>
    <t xml:space="preserve">Ôxy hoà tan (DO) </t>
  </si>
  <si>
    <r>
      <t>Amoni (NH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)  </t>
    </r>
  </si>
  <si>
    <r>
      <t>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</si>
  <si>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t xml:space="preserve">Tổng phốt pho (TP) </t>
  </si>
  <si>
    <t xml:space="preserve">Tổng các bon hữu cơ (TOC) </t>
  </si>
  <si>
    <t>Hoạt động quan trắc nước mặt của trạm quan trắc tự động di động liên tục</t>
  </si>
  <si>
    <r>
      <t>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 xml:space="preserve">) </t>
    </r>
  </si>
  <si>
    <t>Số TT</t>
  </si>
  <si>
    <t>Chức danh</t>
  </si>
  <si>
    <t>Hệ số lương</t>
  </si>
  <si>
    <t>Lương cấp bậc</t>
  </si>
  <si>
    <t>Lương phụ 11%</t>
  </si>
  <si>
    <t>Phụ cấp Lưu động (0,4)</t>
  </si>
  <si>
    <t>Phụ cấp Độc hại (0,1)</t>
  </si>
  <si>
    <t>Phụ cấp tổ trưởng  0,2/5</t>
  </si>
  <si>
    <t xml:space="preserve">BHXH, YT, TN, KPCĐ </t>
  </si>
  <si>
    <t>Tổng cộng lương tháng</t>
  </si>
  <si>
    <t>Đơn giá tiền lương</t>
  </si>
  <si>
    <t>(1)</t>
  </si>
  <si>
    <t>(2)</t>
  </si>
  <si>
    <t>(3)</t>
  </si>
  <si>
    <t>(4)</t>
  </si>
  <si>
    <t>(5) = 11%*(4)</t>
  </si>
  <si>
    <t>(6)</t>
  </si>
  <si>
    <t>(7)</t>
  </si>
  <si>
    <t>(8)</t>
  </si>
  <si>
    <t>(10) = 23.5%*(9)</t>
  </si>
  <si>
    <t>(11)=9+10+5</t>
  </si>
  <si>
    <t>(12)=(11)/26</t>
  </si>
  <si>
    <t>NGOẠI NGHIỆP</t>
  </si>
  <si>
    <t>1QTVTNMT hạng III.1</t>
  </si>
  <si>
    <t>Quan trắc viên tài nguyên môi trường hạng III bậc 1</t>
  </si>
  <si>
    <t>Quan trắc viên tài nguyên môi trường hạng III bậc 2</t>
  </si>
  <si>
    <t>1QTVTNMT hạng III.3</t>
  </si>
  <si>
    <t>Quan trắc viên tài nguyên môi trường hạng III bậc 3</t>
  </si>
  <si>
    <t>1QTVTNMT hạng III.4</t>
  </si>
  <si>
    <t>Thông số quan trắc</t>
  </si>
  <si>
    <t>Chi phí DC</t>
  </si>
  <si>
    <t>Chi phí trực tiếp</t>
  </si>
  <si>
    <t>Chi phí chung (20%)</t>
  </si>
  <si>
    <t>Phụ cấp</t>
  </si>
  <si>
    <t>Số ngày</t>
  </si>
  <si>
    <t>Thành Tiền</t>
  </si>
  <si>
    <t>A</t>
  </si>
  <si>
    <t>B</t>
  </si>
  <si>
    <t>C</t>
  </si>
  <si>
    <t>5=1+2+3+4</t>
  </si>
  <si>
    <t>6=5*20%</t>
  </si>
  <si>
    <t>7=6+5</t>
  </si>
  <si>
    <t>Nhiệt độ</t>
  </si>
  <si>
    <t>pH</t>
  </si>
  <si>
    <t>ORP</t>
  </si>
  <si>
    <t>Ôxy hoà tan (DO)</t>
  </si>
  <si>
    <t>Độ dẫn điện (EC)</t>
  </si>
  <si>
    <t>Độ đục</t>
  </si>
  <si>
    <t>Tổng chất rắn lơ lửng (TSS)</t>
  </si>
  <si>
    <r>
      <t>Amoni (NH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  <r>
      <rPr>
        <sz val="12"/>
        <rFont val="Times New Roman"/>
        <family val="1"/>
      </rPr>
      <t xml:space="preserve">) </t>
    </r>
  </si>
  <si>
    <r>
      <t>Nitrat (NO</t>
    </r>
    <r>
      <rPr>
        <vertAlign val="subscript"/>
        <sz val="12"/>
        <rFont val="Times New Roman"/>
        <family val="1"/>
      </rPr>
      <t>3</t>
    </r>
    <r>
      <rPr>
        <vertAlign val="superscript"/>
        <sz val="12"/>
        <rFont val="Times New Roman"/>
        <family val="1"/>
      </rPr>
      <t>-</t>
    </r>
    <r>
      <rPr>
        <sz val="12"/>
        <rFont val="Times New Roman"/>
        <family val="1"/>
      </rPr>
      <t>)</t>
    </r>
  </si>
  <si>
    <t>Tổng nitơ (TN)</t>
  </si>
  <si>
    <t>Tổng phốt pho (TP)</t>
  </si>
  <si>
    <t>Tổng các bon hữu cơ (TOC)</t>
  </si>
  <si>
    <t xml:space="preserve"> pH</t>
  </si>
  <si>
    <t>Tổng chất rắn hòa tan (TDS)</t>
  </si>
  <si>
    <r>
      <t>Photphat (PO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3-</t>
    </r>
    <r>
      <rPr>
        <sz val="12"/>
        <rFont val="Times New Roman"/>
        <family val="1"/>
      </rPr>
      <t>)</t>
    </r>
  </si>
  <si>
    <t>V. BẢNG TỔNG HỢP ĐƠN GIÁ TRẠM QUAN TRẮC TỰ ĐỘNG CỐ ĐỊNH LIÊN TỤC VÀ DI ĐỘNG LIÊN TỤC</t>
  </si>
  <si>
    <t xml:space="preserve">Đơn giá lương ngày </t>
  </si>
  <si>
    <t xml:space="preserve">Thành tiền </t>
  </si>
  <si>
    <t xml:space="preserve">Thời hạn (tháng) </t>
  </si>
  <si>
    <t>Nguyên giá</t>
  </si>
  <si>
    <t>Đơn vị tính: VNĐ</t>
  </si>
  <si>
    <t>2.1</t>
  </si>
  <si>
    <t>2.1. CHI PHÍ NHÂN CÔNG TRẠM QUAN TRẮC MÔI TRƯỜNG NƯỚC TỰ ĐỘNG LIÊN TỤC</t>
  </si>
  <si>
    <t>Chi phí NC</t>
  </si>
  <si>
    <t>2.2. CHI PHÍ CÔNG CỤ, DỤNG CỤ  TRẠM QUAN TRẮC MÔI TRƯỜNG NƯỚC TỰ ĐỘNG LIÊN TỤC</t>
  </si>
  <si>
    <t xml:space="preserve">2.2.1. Hoạt động quan trắc nước mặt của trạm quan trắc tự động cố định liên tục </t>
  </si>
  <si>
    <t>2.2.2</t>
  </si>
  <si>
    <t xml:space="preserve">2.3.1. Hoạt động quan trắc nước mặt của trạm quan trắc tự động cố định liên tục </t>
  </si>
  <si>
    <t>2.3. CHI PHÍ VẬT LIỆU TRẠM QUAN TRẮC NƯỚC TỰ ĐỘNG LIÊN TỤC</t>
  </si>
  <si>
    <t>2.4. CHI PHÍ THIẾT BỊ TRẠM QUAN TRẮC NƯỚC TỰ ĐỘNG LIÊN TỤC</t>
  </si>
  <si>
    <t xml:space="preserve">2.4.1. Hoạt động quan trắc nước mặt của trạm quan trắc tự động cố định liên tục </t>
  </si>
  <si>
    <t>2.5.2. Hoạt động quan trắc nước mặt của trạm quan trắc tự động di động liên tục</t>
  </si>
  <si>
    <t>2.3.2</t>
  </si>
  <si>
    <t>Chi phí VL</t>
  </si>
  <si>
    <t>Chi phí TB</t>
  </si>
  <si>
    <t>2.5.1. Hoạt động quan trắc nước mặt của trạm quan trắc tự động cố định liên tục</t>
  </si>
  <si>
    <t>2.5.TỔNG HỢP ĐƠN GIÁ SẢN PHẨM TRẠM QUAN TRẮC MÔI TRƯỜNG NƯỚC TỰ ĐỘNG LIÊN TỤC</t>
  </si>
  <si>
    <t xml:space="preserve">Đơn
 vị </t>
  </si>
  <si>
    <t>Vật liệu</t>
  </si>
  <si>
    <t xml:space="preserve">2.4.2Hoạt động quan trắc nước mặt của trạm quan trắc tự động di động liên tục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</si>
</sst>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  <numFmt numFmtId="166" formatCode="_(* #,##0.00_);_(* \(#,##0.00\);_(* &quot;-&quot;&quot;?&quot;&quot;?&quot;_);_(@_)"/>
    <numFmt numFmtId="167" formatCode="_(* #,##0.00_);_(* \(#,##0.00\);_(* \-&quot;?&quot;&quot;?&quot;_);_(@_)"/>
    <numFmt numFmtId="168" formatCode="#,##0.000"/>
    <numFmt numFmtId="169" formatCode="_(* #,##0_);_(* \(#,##0\);_(* \-&quot;?&quot;&quot;?&quot;_);_(@_)"/>
    <numFmt numFmtId="170" formatCode="_(* #,##0.000_);_(* \(#,##0.000\);_(* &quot;-&quot;&quot;?&quot;&quot;?&quot;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i/>
      <vertAlign val="subscript"/>
      <sz val="12"/>
      <color rgb="FF000000"/>
      <name val="Times New Roman"/>
      <family val="1"/>
    </font>
    <font>
      <b/>
      <i/>
      <vertAlign val="superscript"/>
      <sz val="12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10"/>
      <name val="SimSun"/>
      <family val="2"/>
    </font>
    <font>
      <b/>
      <sz val="11"/>
      <color theme="1"/>
      <name val="Times New Roman"/>
      <family val="1"/>
    </font>
    <font>
      <b/>
      <sz val="12"/>
      <name val="Times New Roman"/>
      <family val="1"/>
      <charset val="163"/>
    </font>
    <font>
      <i/>
      <sz val="12"/>
      <color rgb="FF00000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4"/>
      <name val="Times New Roman"/>
      <family val="1"/>
    </font>
    <font>
      <b/>
      <sz val="12"/>
      <color rgb="FF2F2F2F"/>
      <name val="Segoe UI"/>
      <family val="2"/>
    </font>
    <font>
      <vertAlign val="sub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b/>
      <sz val="12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0" fontId="21" fillId="0" borderId="0"/>
    <xf numFmtId="167" fontId="2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</cellStyleXfs>
  <cellXfs count="242">
    <xf numFmtId="0" fontId="0" fillId="0" borderId="0" xfId="0"/>
    <xf numFmtId="3" fontId="0" fillId="0" borderId="0" xfId="0" applyNumberForma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Border="1"/>
    <xf numFmtId="3" fontId="7" fillId="0" borderId="0" xfId="0" applyNumberFormat="1" applyFont="1"/>
    <xf numFmtId="3" fontId="2" fillId="2" borderId="0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3" fillId="0" borderId="0" xfId="0" applyFont="1" applyAlignment="1">
      <alignment wrapText="1"/>
    </xf>
    <xf numFmtId="0" fontId="26" fillId="0" borderId="0" xfId="0" applyFont="1"/>
    <xf numFmtId="0" fontId="27" fillId="0" borderId="0" xfId="0" applyFont="1" applyFill="1"/>
    <xf numFmtId="0" fontId="29" fillId="0" borderId="0" xfId="0" applyFont="1"/>
    <xf numFmtId="0" fontId="32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3" fontId="18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3" borderId="1" xfId="0" quotePrefix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vertical="center"/>
    </xf>
    <xf numFmtId="43" fontId="18" fillId="3" borderId="1" xfId="3" applyFont="1" applyFill="1" applyBorder="1" applyAlignment="1">
      <alignment vertical="center"/>
    </xf>
    <xf numFmtId="170" fontId="18" fillId="3" borderId="1" xfId="5" applyNumberFormat="1" applyFont="1" applyFill="1" applyBorder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165" fontId="18" fillId="0" borderId="1" xfId="3" applyNumberFormat="1" applyFont="1" applyBorder="1" applyAlignment="1">
      <alignment vertical="center"/>
    </xf>
    <xf numFmtId="165" fontId="19" fillId="0" borderId="1" xfId="3" applyNumberFormat="1" applyFont="1" applyBorder="1" applyAlignment="1">
      <alignment vertical="center"/>
    </xf>
    <xf numFmtId="3" fontId="18" fillId="3" borderId="0" xfId="0" applyNumberFormat="1" applyFont="1" applyFill="1" applyBorder="1" applyAlignment="1">
      <alignment vertical="center"/>
    </xf>
    <xf numFmtId="169" fontId="0" fillId="3" borderId="0" xfId="1" applyNumberFormat="1" applyFont="1" applyFill="1" applyBorder="1" applyAlignment="1">
      <alignment vertical="center"/>
    </xf>
    <xf numFmtId="165" fontId="18" fillId="0" borderId="1" xfId="3" applyNumberFormat="1" applyFont="1" applyBorder="1" applyAlignment="1">
      <alignment horizontal="right" vertical="center"/>
    </xf>
    <xf numFmtId="0" fontId="28" fillId="0" borderId="0" xfId="0" applyFont="1"/>
    <xf numFmtId="0" fontId="33" fillId="0" borderId="0" xfId="0" applyFont="1" applyBorder="1"/>
    <xf numFmtId="43" fontId="11" fillId="0" borderId="1" xfId="1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20" fillId="0" borderId="0" xfId="18" applyFont="1" applyFill="1" applyBorder="1" applyAlignment="1">
      <alignment vertical="center" wrapText="1"/>
    </xf>
    <xf numFmtId="0" fontId="12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3" fontId="12" fillId="0" borderId="5" xfId="3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3" fontId="12" fillId="0" borderId="6" xfId="3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3" fontId="11" fillId="0" borderId="7" xfId="0" applyNumberFormat="1" applyFont="1" applyFill="1" applyBorder="1" applyAlignment="1">
      <alignment horizontal="right" vertical="center" wrapText="1"/>
    </xf>
    <xf numFmtId="43" fontId="11" fillId="0" borderId="3" xfId="1" applyFont="1" applyFill="1" applyBorder="1" applyAlignment="1" applyProtection="1">
      <alignment horizontal="center" vertical="center" wrapText="1"/>
    </xf>
    <xf numFmtId="3" fontId="11" fillId="0" borderId="3" xfId="1" applyNumberFormat="1" applyFont="1" applyFill="1" applyBorder="1" applyAlignment="1" applyProtection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 applyProtection="1">
      <alignment horizontal="center" vertical="top" wrapText="1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justify" vertical="center"/>
    </xf>
    <xf numFmtId="0" fontId="20" fillId="0" borderId="0" xfId="0" applyFont="1" applyFill="1" applyBorder="1" applyAlignment="1">
      <alignment horizontal="center" vertical="center"/>
    </xf>
    <xf numFmtId="0" fontId="33" fillId="0" borderId="0" xfId="0" applyFont="1" applyFill="1" applyBorder="1"/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3" fontId="12" fillId="0" borderId="5" xfId="0" applyNumberFormat="1" applyFont="1" applyFill="1" applyBorder="1"/>
    <xf numFmtId="0" fontId="12" fillId="0" borderId="5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3" fontId="12" fillId="0" borderId="6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5" xfId="0" applyFont="1" applyFill="1" applyBorder="1"/>
    <xf numFmtId="0" fontId="12" fillId="0" borderId="5" xfId="0" applyFont="1" applyBorder="1"/>
    <xf numFmtId="0" fontId="12" fillId="3" borderId="5" xfId="0" applyFont="1" applyFill="1" applyBorder="1" applyAlignment="1">
      <alignment horizontal="center" vertical="center" wrapText="1"/>
    </xf>
    <xf numFmtId="3" fontId="7" fillId="0" borderId="5" xfId="0" applyNumberFormat="1" applyFont="1" applyBorder="1"/>
    <xf numFmtId="3" fontId="28" fillId="0" borderId="5" xfId="3" applyNumberFormat="1" applyFont="1" applyFill="1" applyBorder="1" applyAlignment="1">
      <alignment horizontal="right" vertical="top"/>
    </xf>
    <xf numFmtId="169" fontId="28" fillId="0" borderId="5" xfId="1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7" fillId="0" borderId="6" xfId="0" applyNumberFormat="1" applyFont="1" applyBorder="1"/>
    <xf numFmtId="3" fontId="28" fillId="0" borderId="6" xfId="3" applyNumberFormat="1" applyFont="1" applyFill="1" applyBorder="1" applyAlignment="1">
      <alignment horizontal="right" vertical="top"/>
    </xf>
    <xf numFmtId="169" fontId="28" fillId="0" borderId="6" xfId="1" applyNumberFormat="1" applyFont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164" fontId="11" fillId="0" borderId="5" xfId="3" applyNumberFormat="1" applyFont="1" applyBorder="1" applyAlignment="1">
      <alignment horizontal="center" vertical="center"/>
    </xf>
    <xf numFmtId="3" fontId="3" fillId="0" borderId="5" xfId="0" applyNumberFormat="1" applyFont="1" applyBorder="1"/>
    <xf numFmtId="4" fontId="6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/>
    <xf numFmtId="0" fontId="0" fillId="0" borderId="5" xfId="0" applyBorder="1"/>
    <xf numFmtId="3" fontId="0" fillId="0" borderId="5" xfId="0" applyNumberFormat="1" applyBorder="1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12" fillId="0" borderId="6" xfId="0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164" fontId="11" fillId="0" borderId="7" xfId="3" applyNumberFormat="1" applyFont="1" applyBorder="1" applyAlignment="1">
      <alignment horizontal="center" vertical="center"/>
    </xf>
    <xf numFmtId="3" fontId="7" fillId="0" borderId="7" xfId="0" applyNumberFormat="1" applyFont="1" applyBorder="1"/>
    <xf numFmtId="3" fontId="3" fillId="0" borderId="7" xfId="0" applyNumberFormat="1" applyFont="1" applyBorder="1"/>
    <xf numFmtId="0" fontId="11" fillId="0" borderId="1" xfId="2" applyFont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168" fontId="6" fillId="0" borderId="5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168" fontId="6" fillId="0" borderId="6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11" fillId="0" borderId="7" xfId="2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3" fontId="11" fillId="0" borderId="7" xfId="2" applyNumberFormat="1" applyFont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37" fillId="0" borderId="0" xfId="0" applyFont="1"/>
    <xf numFmtId="0" fontId="37" fillId="0" borderId="5" xfId="0" applyFont="1" applyBorder="1"/>
    <xf numFmtId="0" fontId="5" fillId="0" borderId="5" xfId="0" applyFont="1" applyBorder="1" applyAlignment="1">
      <alignment horizontal="center" vertical="center" wrapText="1"/>
    </xf>
    <xf numFmtId="0" fontId="0" fillId="0" borderId="15" xfId="0" applyBorder="1"/>
    <xf numFmtId="0" fontId="0" fillId="0" borderId="9" xfId="0" applyBorder="1"/>
    <xf numFmtId="3" fontId="0" fillId="0" borderId="9" xfId="0" applyNumberFormat="1" applyBorder="1"/>
    <xf numFmtId="3" fontId="0" fillId="0" borderId="0" xfId="0" applyNumberFormat="1" applyBorder="1"/>
    <xf numFmtId="0" fontId="23" fillId="0" borderId="0" xfId="0" applyFont="1" applyBorder="1" applyAlignment="1">
      <alignment wrapText="1"/>
    </xf>
    <xf numFmtId="3" fontId="7" fillId="0" borderId="0" xfId="0" applyNumberFormat="1" applyFont="1" applyBorder="1"/>
    <xf numFmtId="3" fontId="7" fillId="0" borderId="9" xfId="0" applyNumberFormat="1" applyFont="1" applyBorder="1"/>
    <xf numFmtId="0" fontId="11" fillId="0" borderId="1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3" fontId="39" fillId="0" borderId="17" xfId="0" applyNumberFormat="1" applyFont="1" applyBorder="1" applyAlignment="1">
      <alignment horizontal="right" vertical="center" wrapText="1"/>
    </xf>
    <xf numFmtId="3" fontId="2" fillId="0" borderId="17" xfId="0" applyNumberFormat="1" applyFont="1" applyBorder="1" applyAlignment="1">
      <alignment horizontal="right" vertical="center"/>
    </xf>
    <xf numFmtId="3" fontId="2" fillId="4" borderId="17" xfId="0" applyNumberFormat="1" applyFont="1" applyFill="1" applyBorder="1" applyAlignment="1">
      <alignment horizontal="right" vertical="center"/>
    </xf>
    <xf numFmtId="0" fontId="38" fillId="0" borderId="15" xfId="0" applyFont="1" applyBorder="1" applyAlignment="1">
      <alignment horizontal="left" vertical="center"/>
    </xf>
    <xf numFmtId="0" fontId="35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34" fillId="0" borderId="1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right"/>
    </xf>
    <xf numFmtId="0" fontId="36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left" vertical="center" wrapText="1"/>
    </xf>
    <xf numFmtId="3" fontId="35" fillId="0" borderId="9" xfId="0" applyNumberFormat="1" applyFont="1" applyBorder="1" applyAlignment="1">
      <alignment horizontal="right"/>
    </xf>
    <xf numFmtId="0" fontId="11" fillId="0" borderId="8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9" xfId="18" applyFont="1" applyFill="1" applyBorder="1" applyAlignment="1">
      <alignment horizontal="right" vertical="center" wrapText="1"/>
    </xf>
    <xf numFmtId="0" fontId="19" fillId="0" borderId="15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3" fontId="11" fillId="0" borderId="7" xfId="0" applyNumberFormat="1" applyFont="1" applyFill="1" applyBorder="1"/>
    <xf numFmtId="0" fontId="12" fillId="0" borderId="6" xfId="0" applyFont="1" applyFill="1" applyBorder="1" applyAlignment="1">
      <alignment horizontal="justify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2" fillId="0" borderId="18" xfId="0" applyNumberFormat="1" applyFont="1" applyFill="1" applyBorder="1"/>
  </cellXfs>
  <cellStyles count="20">
    <cellStyle name="Comma" xfId="1" builtinId="3"/>
    <cellStyle name="Comma 2" xfId="3"/>
    <cellStyle name="Comma 2 2" xfId="4"/>
    <cellStyle name="Comma 2 3" xfId="12"/>
    <cellStyle name="Comma 3" xfId="5"/>
    <cellStyle name="Comma 3 2" xfId="14"/>
    <cellStyle name="Comma 3 3" xfId="15"/>
    <cellStyle name="Comma 3 4" xfId="13"/>
    <cellStyle name="Comma 4" xfId="6"/>
    <cellStyle name="Comma 4 2" xfId="16"/>
    <cellStyle name="Comma 5" xfId="11"/>
    <cellStyle name="Ledger 17 x 11 in" xfId="7"/>
    <cellStyle name="Normal" xfId="0" builtinId="0"/>
    <cellStyle name="Normal 2" xfId="8"/>
    <cellStyle name="Normal 2 2" xfId="18"/>
    <cellStyle name="Normal 2 3" xfId="17"/>
    <cellStyle name="Normal 3" xfId="2"/>
    <cellStyle name="Normal 3 2" xfId="19"/>
    <cellStyle name="Normal 4" xfId="9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quantrac\Downloads\Tong%20hop%20thu%20thap%20don%20gia%20Ha%20Tinh%2013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uong%20Loan/2018/Phong%20xa/Tong%20hop%20thu%20thap%20don%20gia%20Ha%20Tinh%2023.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Rar$DIa0.880/DON%20GIA%20TRAM%20QTTD%20NUOC%20T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TAI%20LIEU/1.%204.%20Thong%20tu/Thong%20tu%2020.%202017_Dinh%20muc%20KTKT%20Quan%20trac/Don%20gia%20trinh%20Bo%20Tai%20chinh%20-%20TT%2020.2017/12%20TramTuDong%20khi%20(29.8.BT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 t="str">
            <v>cái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 t="str">
            <v>cái</v>
          </cell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</row>
        <row r="156">
          <cell r="B156" t="str">
            <v>TB154</v>
          </cell>
          <cell r="C156" t="str">
            <v xml:space="preserve">Modul phân tích khí THC
</v>
          </cell>
          <cell r="D156" t="str">
            <v>Cái</v>
          </cell>
          <cell r="E156">
            <v>150000000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 xml:space="preserve">ml 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  <row r="384">
          <cell r="B384" t="str">
            <v>VL382</v>
          </cell>
          <cell r="C384" t="str">
            <v>dung dịch chuẩn hơi acid</v>
          </cell>
          <cell r="D384" t="str">
            <v>ml</v>
          </cell>
          <cell r="E384">
            <v>900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 refreshError="1"/>
      <sheetData sheetId="1" refreshError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>
            <v>0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250000000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125000000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145000000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>
            <v>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777400000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1480000000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 tram co dinh lien "/>
      <sheetName val="DC tram di dong lien "/>
      <sheetName val="TB tram co dinh lien "/>
      <sheetName val="TB tram di dong lien"/>
      <sheetName val="VL tram co dinh lien"/>
      <sheetName val="VL tram di dong lien"/>
      <sheetName val="DGKT"/>
      <sheetName val="DGL"/>
      <sheetName val="Tong 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1QTVTNMT hạng III.1</v>
          </cell>
          <cell r="C8" t="str">
            <v>Quan trắc viên tài nguyên môi trường hạng III bậc 1</v>
          </cell>
          <cell r="D8">
            <v>2.34</v>
          </cell>
          <cell r="E8">
            <v>3252600</v>
          </cell>
          <cell r="F8">
            <v>357786</v>
          </cell>
          <cell r="G8">
            <v>556000</v>
          </cell>
          <cell r="H8">
            <v>139000</v>
          </cell>
          <cell r="J8">
            <v>764361</v>
          </cell>
          <cell r="K8">
            <v>5069747</v>
          </cell>
          <cell r="L8">
            <v>194990.26923076922</v>
          </cell>
        </row>
        <row r="9">
          <cell r="B9" t="str">
            <v>1QTVTNMT hạng III.2</v>
          </cell>
          <cell r="C9" t="str">
            <v>Quan trắc viên tài nguyên môi trường hạng III bậc 2</v>
          </cell>
          <cell r="D9">
            <v>2.67</v>
          </cell>
          <cell r="E9">
            <v>3711300</v>
          </cell>
          <cell r="F9">
            <v>408243</v>
          </cell>
          <cell r="G9">
            <v>556000</v>
          </cell>
          <cell r="H9">
            <v>139000</v>
          </cell>
          <cell r="J9">
            <v>872155.5</v>
          </cell>
          <cell r="K9">
            <v>5686698.5</v>
          </cell>
          <cell r="L9">
            <v>218719.17307692306</v>
          </cell>
        </row>
        <row r="10">
          <cell r="B10" t="str">
            <v>1QTVTNMT hạng III.3</v>
          </cell>
          <cell r="C10" t="str">
            <v>Quan trắc viên tài nguyên môi trường hạng III bậc 3</v>
          </cell>
          <cell r="D10">
            <v>3</v>
          </cell>
          <cell r="E10">
            <v>4170000</v>
          </cell>
          <cell r="F10">
            <v>458700</v>
          </cell>
          <cell r="G10">
            <v>556000</v>
          </cell>
          <cell r="H10">
            <v>139000</v>
          </cell>
          <cell r="J10">
            <v>979950</v>
          </cell>
          <cell r="K10">
            <v>6303650</v>
          </cell>
          <cell r="L10">
            <v>242448.07692307694</v>
          </cell>
        </row>
        <row r="11">
          <cell r="B11" t="str">
            <v>1QTVTNMT hạng III.4</v>
          </cell>
          <cell r="C11" t="str">
            <v>Quan trắc viên tài nguyên môi trường hạng III bậc 4</v>
          </cell>
          <cell r="D11">
            <v>3.33</v>
          </cell>
          <cell r="E11">
            <v>4628700</v>
          </cell>
          <cell r="F11">
            <v>509157</v>
          </cell>
          <cell r="G11">
            <v>556000</v>
          </cell>
          <cell r="H11">
            <v>139000</v>
          </cell>
          <cell r="J11">
            <v>1087744.5</v>
          </cell>
          <cell r="K11">
            <v>6920601.5</v>
          </cell>
          <cell r="L11">
            <v>266176.98076923075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Gia dcu"/>
      <sheetName val="NgGia Tbi"/>
      <sheetName val="NgGia Vlieu"/>
      <sheetName val="DGL"/>
      <sheetName val="LDKT"/>
      <sheetName val="Dcu"/>
      <sheetName val="TB"/>
      <sheetName val="VL"/>
      <sheetName val="Don gia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1QTVTNMT hạng III.1</v>
          </cell>
          <cell r="C8" t="str">
            <v>Quan trắc viên tài nguyên môi trường hạng III bậc 1</v>
          </cell>
          <cell r="D8">
            <v>2.34</v>
          </cell>
          <cell r="E8">
            <v>3042000</v>
          </cell>
          <cell r="F8">
            <v>334620</v>
          </cell>
          <cell r="H8">
            <v>130000</v>
          </cell>
          <cell r="J8">
            <v>714870</v>
          </cell>
          <cell r="K8">
            <v>4221490</v>
          </cell>
          <cell r="L8">
            <v>162365</v>
          </cell>
          <cell r="M8">
            <v>464620</v>
          </cell>
          <cell r="N8">
            <v>17870</v>
          </cell>
        </row>
        <row r="9">
          <cell r="B9" t="str">
            <v>1QTVTNMT hạng III.2</v>
          </cell>
          <cell r="C9" t="str">
            <v>Quan trắc viên tài nguyên môi trường hạng III bậc 2</v>
          </cell>
          <cell r="D9">
            <v>2.67</v>
          </cell>
          <cell r="E9">
            <v>3471000</v>
          </cell>
          <cell r="F9">
            <v>381810</v>
          </cell>
          <cell r="H9">
            <v>130000</v>
          </cell>
          <cell r="J9">
            <v>815685</v>
          </cell>
          <cell r="K9">
            <v>4798495</v>
          </cell>
          <cell r="L9">
            <v>184557.5</v>
          </cell>
          <cell r="M9">
            <v>511810</v>
          </cell>
          <cell r="N9">
            <v>19685</v>
          </cell>
        </row>
        <row r="10">
          <cell r="B10" t="str">
            <v>1QTVTNMT hạng III.3</v>
          </cell>
          <cell r="C10" t="str">
            <v>Quan trắc viên tài nguyên môi trường hạng III bậc 3</v>
          </cell>
          <cell r="D10">
            <v>3</v>
          </cell>
          <cell r="E10">
            <v>3900000</v>
          </cell>
          <cell r="F10">
            <v>429000</v>
          </cell>
          <cell r="H10">
            <v>130000</v>
          </cell>
          <cell r="J10">
            <v>916500</v>
          </cell>
          <cell r="K10">
            <v>5375500</v>
          </cell>
          <cell r="L10">
            <v>206750</v>
          </cell>
          <cell r="M10">
            <v>559000</v>
          </cell>
          <cell r="N10">
            <v>21500</v>
          </cell>
        </row>
        <row r="11">
          <cell r="B11" t="str">
            <v>1QTVTNMT hạng III.4</v>
          </cell>
          <cell r="C11" t="str">
            <v>Quan trắc viên tài nguyên môi trường hạng III bậc 4</v>
          </cell>
          <cell r="D11">
            <v>3.33</v>
          </cell>
          <cell r="E11">
            <v>4329000</v>
          </cell>
          <cell r="F11">
            <v>476190</v>
          </cell>
          <cell r="H11">
            <v>130000</v>
          </cell>
          <cell r="J11">
            <v>1017315</v>
          </cell>
          <cell r="K11">
            <v>5952505</v>
          </cell>
          <cell r="L11">
            <v>228942.5</v>
          </cell>
          <cell r="M11">
            <v>606190</v>
          </cell>
          <cell r="N11">
            <v>23315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0"/>
  <sheetViews>
    <sheetView topLeftCell="A442" workbookViewId="0">
      <selection activeCell="C450" sqref="C450"/>
    </sheetView>
  </sheetViews>
  <sheetFormatPr defaultRowHeight="15" x14ac:dyDescent="0.25"/>
  <cols>
    <col min="1" max="1" width="6" customWidth="1"/>
    <col min="2" max="2" width="8.85546875" customWidth="1"/>
    <col min="3" max="3" width="34" customWidth="1"/>
    <col min="4" max="4" width="7.140625" customWidth="1"/>
    <col min="5" max="5" width="8.42578125" customWidth="1"/>
    <col min="6" max="6" width="6.28515625" customWidth="1"/>
    <col min="7" max="7" width="11.42578125" customWidth="1"/>
    <col min="8" max="8" width="10.7109375" customWidth="1"/>
  </cols>
  <sheetData>
    <row r="1" spans="1:11" s="2" customFormat="1" ht="15.75" x14ac:dyDescent="0.25">
      <c r="A1" s="190" t="s">
        <v>366</v>
      </c>
      <c r="B1" s="190"/>
      <c r="C1" s="190"/>
      <c r="D1" s="190"/>
      <c r="E1" s="190"/>
      <c r="F1" s="190"/>
      <c r="G1" s="190"/>
      <c r="H1" s="190"/>
      <c r="I1" s="148"/>
      <c r="J1" s="148"/>
      <c r="K1" s="148"/>
    </row>
    <row r="2" spans="1:11" s="2" customFormat="1" ht="15.75" x14ac:dyDescent="0.25">
      <c r="A2" s="168"/>
      <c r="B2" s="94"/>
      <c r="C2" s="94"/>
      <c r="D2" s="94"/>
      <c r="E2" s="94"/>
      <c r="F2" s="94"/>
      <c r="G2" s="94"/>
      <c r="H2" s="94"/>
      <c r="I2" s="148"/>
      <c r="J2" s="148"/>
      <c r="K2" s="148"/>
    </row>
    <row r="3" spans="1:11" s="2" customFormat="1" ht="15.75" x14ac:dyDescent="0.25">
      <c r="A3" s="173"/>
      <c r="B3" s="173"/>
      <c r="C3" s="173"/>
      <c r="D3" s="173"/>
      <c r="E3" s="173"/>
      <c r="F3" s="173"/>
      <c r="G3" s="191" t="s">
        <v>362</v>
      </c>
      <c r="H3" s="191"/>
    </row>
    <row r="4" spans="1:11" ht="57.75" customHeight="1" x14ac:dyDescent="0.25">
      <c r="A4" s="162" t="s">
        <v>0</v>
      </c>
      <c r="B4" s="162" t="s">
        <v>1</v>
      </c>
      <c r="C4" s="162" t="s">
        <v>2</v>
      </c>
      <c r="D4" s="162" t="s">
        <v>3</v>
      </c>
      <c r="E4" s="93" t="s">
        <v>360</v>
      </c>
      <c r="F4" s="93" t="s">
        <v>4</v>
      </c>
      <c r="G4" s="93" t="s">
        <v>5</v>
      </c>
      <c r="H4" s="93" t="s">
        <v>6</v>
      </c>
    </row>
    <row r="5" spans="1:11" ht="26.1" customHeight="1" x14ac:dyDescent="0.25">
      <c r="A5" s="170" t="s">
        <v>367</v>
      </c>
      <c r="B5" s="171"/>
      <c r="C5" s="171"/>
      <c r="D5" s="171"/>
      <c r="E5" s="171"/>
      <c r="F5" s="172"/>
      <c r="G5" s="142"/>
      <c r="H5" s="142"/>
    </row>
    <row r="6" spans="1:11" ht="26.1" customHeight="1" x14ac:dyDescent="0.25">
      <c r="A6" s="150">
        <v>1</v>
      </c>
      <c r="B6" s="106" t="s">
        <v>7</v>
      </c>
      <c r="C6" s="106" t="s">
        <v>8</v>
      </c>
      <c r="D6" s="106"/>
      <c r="E6" s="106"/>
      <c r="F6" s="106"/>
      <c r="G6" s="151"/>
      <c r="H6" s="152">
        <v>34854</v>
      </c>
    </row>
    <row r="7" spans="1:11" ht="26.1" customHeight="1" x14ac:dyDescent="0.25">
      <c r="A7" s="153"/>
      <c r="B7" s="154" t="s">
        <v>9</v>
      </c>
      <c r="C7" s="155" t="s">
        <v>10</v>
      </c>
      <c r="D7" s="79" t="s">
        <v>11</v>
      </c>
      <c r="E7" s="154">
        <v>6</v>
      </c>
      <c r="F7" s="79">
        <v>0.01</v>
      </c>
      <c r="G7" s="101">
        <f>VLOOKUP(B7,'[1]DUNG CU'!$B$3:$E$270,4,0)</f>
        <v>2500000</v>
      </c>
      <c r="H7" s="101">
        <f>G7/(E7*26)*F7</f>
        <v>160.25641025641025</v>
      </c>
    </row>
    <row r="8" spans="1:11" ht="26.1" customHeight="1" x14ac:dyDescent="0.25">
      <c r="A8" s="153"/>
      <c r="B8" s="154" t="s">
        <v>12</v>
      </c>
      <c r="C8" s="155" t="s">
        <v>13</v>
      </c>
      <c r="D8" s="79" t="s">
        <v>11</v>
      </c>
      <c r="E8" s="154">
        <v>6</v>
      </c>
      <c r="F8" s="79">
        <v>0.05</v>
      </c>
      <c r="G8" s="101">
        <f>VLOOKUP(B8,'[1]DUNG CU'!$B$3:$E$270,4,0)</f>
        <v>1600000</v>
      </c>
      <c r="H8" s="101">
        <f t="shared" ref="H8:H32" si="0">G8/(E8*26)*F8</f>
        <v>512.82051282051282</v>
      </c>
    </row>
    <row r="9" spans="1:11" ht="26.1" customHeight="1" x14ac:dyDescent="0.25">
      <c r="A9" s="153"/>
      <c r="B9" s="154" t="s">
        <v>14</v>
      </c>
      <c r="C9" s="155" t="s">
        <v>15</v>
      </c>
      <c r="D9" s="79" t="s">
        <v>16</v>
      </c>
      <c r="E9" s="154">
        <v>6</v>
      </c>
      <c r="F9" s="79">
        <v>0.05</v>
      </c>
      <c r="G9" s="101">
        <f>VLOOKUP(B9,'[1]DUNG CU'!$B$3:$E$270,4,0)</f>
        <v>10000000</v>
      </c>
      <c r="H9" s="101">
        <f t="shared" si="0"/>
        <v>3205.1282051282051</v>
      </c>
    </row>
    <row r="10" spans="1:11" ht="26.1" customHeight="1" x14ac:dyDescent="0.25">
      <c r="A10" s="153"/>
      <c r="B10" s="154" t="s">
        <v>17</v>
      </c>
      <c r="C10" s="155" t="s">
        <v>18</v>
      </c>
      <c r="D10" s="79" t="s">
        <v>16</v>
      </c>
      <c r="E10" s="156">
        <v>2</v>
      </c>
      <c r="F10" s="79">
        <v>0.02</v>
      </c>
      <c r="G10" s="101">
        <f>VLOOKUP(B10,'[1]DUNG CU'!$B$3:$E$270,4,0)</f>
        <v>20000000</v>
      </c>
      <c r="H10" s="101">
        <f t="shared" si="0"/>
        <v>7692.3076923076924</v>
      </c>
    </row>
    <row r="11" spans="1:11" ht="26.1" customHeight="1" x14ac:dyDescent="0.25">
      <c r="A11" s="153"/>
      <c r="B11" s="154" t="s">
        <v>19</v>
      </c>
      <c r="C11" s="155" t="s">
        <v>20</v>
      </c>
      <c r="D11" s="79" t="s">
        <v>11</v>
      </c>
      <c r="E11" s="79">
        <v>6</v>
      </c>
      <c r="F11" s="79">
        <v>0.02</v>
      </c>
      <c r="G11" s="101">
        <f>VLOOKUP(B11,'[1]DUNG CU'!$B$3:$E$270,4,0)</f>
        <v>10000000</v>
      </c>
      <c r="H11" s="101">
        <f t="shared" si="0"/>
        <v>1282.051282051282</v>
      </c>
    </row>
    <row r="12" spans="1:11" ht="26.1" customHeight="1" x14ac:dyDescent="0.25">
      <c r="A12" s="153"/>
      <c r="B12" s="154" t="s">
        <v>21</v>
      </c>
      <c r="C12" s="155" t="s">
        <v>22</v>
      </c>
      <c r="D12" s="79" t="s">
        <v>16</v>
      </c>
      <c r="E12" s="79">
        <v>2</v>
      </c>
      <c r="F12" s="79">
        <v>0.01</v>
      </c>
      <c r="G12" s="101">
        <f>VLOOKUP(B12,'[1]DUNG CU'!$B$3:$E$270,4,0)</f>
        <v>20000000</v>
      </c>
      <c r="H12" s="101">
        <f t="shared" si="0"/>
        <v>3846.1538461538462</v>
      </c>
    </row>
    <row r="13" spans="1:11" ht="29.25" customHeight="1" x14ac:dyDescent="0.25">
      <c r="A13" s="153"/>
      <c r="B13" s="79" t="s">
        <v>23</v>
      </c>
      <c r="C13" s="155" t="s">
        <v>24</v>
      </c>
      <c r="D13" s="79" t="s">
        <v>16</v>
      </c>
      <c r="E13" s="79">
        <v>60</v>
      </c>
      <c r="F13" s="79">
        <v>0.35</v>
      </c>
      <c r="G13" s="101">
        <f>VLOOKUP(B13,'[1]DUNG CU'!$B$3:$E$270,4,0)</f>
        <v>5000000</v>
      </c>
      <c r="H13" s="101">
        <f t="shared" si="0"/>
        <v>1121.7948717948716</v>
      </c>
    </row>
    <row r="14" spans="1:11" ht="26.1" customHeight="1" x14ac:dyDescent="0.25">
      <c r="A14" s="153"/>
      <c r="B14" s="154" t="s">
        <v>25</v>
      </c>
      <c r="C14" s="155" t="s">
        <v>26</v>
      </c>
      <c r="D14" s="79" t="s">
        <v>16</v>
      </c>
      <c r="E14" s="79">
        <v>36</v>
      </c>
      <c r="F14" s="79">
        <v>0.35</v>
      </c>
      <c r="G14" s="101">
        <f>VLOOKUP(B14,'[1]DUNG CU'!$B$3:$E$270,4,0)</f>
        <v>12800000</v>
      </c>
      <c r="H14" s="101">
        <f t="shared" si="0"/>
        <v>4786.3247863247861</v>
      </c>
    </row>
    <row r="15" spans="1:11" ht="26.1" customHeight="1" x14ac:dyDescent="0.25">
      <c r="A15" s="153"/>
      <c r="B15" s="154" t="s">
        <v>27</v>
      </c>
      <c r="C15" s="155" t="s">
        <v>28</v>
      </c>
      <c r="D15" s="79" t="s">
        <v>16</v>
      </c>
      <c r="E15" s="79">
        <v>36</v>
      </c>
      <c r="F15" s="79">
        <v>0.35</v>
      </c>
      <c r="G15" s="101">
        <f>VLOOKUP(B15,'[1]DUNG CU'!$B$3:$E$270,4,0)</f>
        <v>2000000</v>
      </c>
      <c r="H15" s="101">
        <f t="shared" si="0"/>
        <v>747.86324786324781</v>
      </c>
    </row>
    <row r="16" spans="1:11" ht="26.1" customHeight="1" x14ac:dyDescent="0.25">
      <c r="A16" s="153"/>
      <c r="B16" s="154" t="s">
        <v>29</v>
      </c>
      <c r="C16" s="155" t="s">
        <v>30</v>
      </c>
      <c r="D16" s="79" t="s">
        <v>11</v>
      </c>
      <c r="E16" s="79">
        <v>72</v>
      </c>
      <c r="F16" s="79">
        <v>0.1</v>
      </c>
      <c r="G16" s="101">
        <f>VLOOKUP(B16,'[1]DUNG CU'!$B$3:$E$270,4,0)</f>
        <v>3800000</v>
      </c>
      <c r="H16" s="101">
        <f t="shared" si="0"/>
        <v>202.991452991453</v>
      </c>
    </row>
    <row r="17" spans="1:8" ht="26.1" customHeight="1" x14ac:dyDescent="0.25">
      <c r="A17" s="153"/>
      <c r="B17" s="154" t="s">
        <v>31</v>
      </c>
      <c r="C17" s="155" t="s">
        <v>32</v>
      </c>
      <c r="D17" s="79" t="s">
        <v>11</v>
      </c>
      <c r="E17" s="79">
        <v>72</v>
      </c>
      <c r="F17" s="79">
        <v>0.32</v>
      </c>
      <c r="G17" s="101">
        <f>VLOOKUP(B17,'[1]DUNG CU'!$B$3:$E$270,4,0)</f>
        <v>3000000</v>
      </c>
      <c r="H17" s="101">
        <f t="shared" si="0"/>
        <v>512.82051282051282</v>
      </c>
    </row>
    <row r="18" spans="1:8" ht="26.1" customHeight="1" x14ac:dyDescent="0.25">
      <c r="A18" s="153"/>
      <c r="B18" s="154" t="s">
        <v>33</v>
      </c>
      <c r="C18" s="155" t="s">
        <v>34</v>
      </c>
      <c r="D18" s="79" t="s">
        <v>35</v>
      </c>
      <c r="E18" s="79">
        <v>72</v>
      </c>
      <c r="F18" s="79">
        <v>0.64</v>
      </c>
      <c r="G18" s="101">
        <f>VLOOKUP(B18,'[1]DUNG CU'!$B$3:$E$270,4,0)</f>
        <v>2850000</v>
      </c>
      <c r="H18" s="101">
        <f t="shared" si="0"/>
        <v>974.35897435897436</v>
      </c>
    </row>
    <row r="19" spans="1:8" ht="26.1" customHeight="1" x14ac:dyDescent="0.25">
      <c r="A19" s="153"/>
      <c r="B19" s="154" t="s">
        <v>36</v>
      </c>
      <c r="C19" s="155" t="s">
        <v>37</v>
      </c>
      <c r="D19" s="79" t="s">
        <v>11</v>
      </c>
      <c r="E19" s="79">
        <v>72</v>
      </c>
      <c r="F19" s="79">
        <v>0.64</v>
      </c>
      <c r="G19" s="101">
        <f>VLOOKUP(B19,'[1]DUNG CU'!$B$3:$E$270,4,0)</f>
        <v>80000</v>
      </c>
      <c r="H19" s="101">
        <f t="shared" si="0"/>
        <v>27.350427350427349</v>
      </c>
    </row>
    <row r="20" spans="1:8" ht="26.1" customHeight="1" x14ac:dyDescent="0.25">
      <c r="A20" s="153"/>
      <c r="B20" s="154" t="s">
        <v>38</v>
      </c>
      <c r="C20" s="155" t="s">
        <v>39</v>
      </c>
      <c r="D20" s="79" t="s">
        <v>11</v>
      </c>
      <c r="E20" s="79">
        <v>24</v>
      </c>
      <c r="F20" s="79">
        <v>0.12</v>
      </c>
      <c r="G20" s="101">
        <f>VLOOKUP(B20,'[1]DUNG CU'!$B$3:$E$270,4,0)</f>
        <v>430000</v>
      </c>
      <c r="H20" s="101">
        <f t="shared" si="0"/>
        <v>82.692307692307693</v>
      </c>
    </row>
    <row r="21" spans="1:8" ht="26.1" customHeight="1" x14ac:dyDescent="0.25">
      <c r="A21" s="153"/>
      <c r="B21" s="154" t="s">
        <v>40</v>
      </c>
      <c r="C21" s="155" t="s">
        <v>41</v>
      </c>
      <c r="D21" s="79" t="s">
        <v>11</v>
      </c>
      <c r="E21" s="79">
        <v>12</v>
      </c>
      <c r="F21" s="79">
        <v>0.32</v>
      </c>
      <c r="G21" s="101">
        <f>VLOOKUP(B21,'[1]DUNG CU'!$B$3:$E$270,4,0)</f>
        <v>15000</v>
      </c>
      <c r="H21" s="101">
        <f t="shared" si="0"/>
        <v>15.384615384615387</v>
      </c>
    </row>
    <row r="22" spans="1:8" ht="26.1" customHeight="1" x14ac:dyDescent="0.25">
      <c r="A22" s="153"/>
      <c r="B22" s="154" t="s">
        <v>42</v>
      </c>
      <c r="C22" s="155" t="s">
        <v>43</v>
      </c>
      <c r="D22" s="79" t="s">
        <v>16</v>
      </c>
      <c r="E22" s="79">
        <v>3</v>
      </c>
      <c r="F22" s="79">
        <v>0.4</v>
      </c>
      <c r="G22" s="101">
        <f>VLOOKUP(B22,'[1]DUNG CU'!$B$3:$E$270,4,0)</f>
        <v>120000</v>
      </c>
      <c r="H22" s="101">
        <f t="shared" si="0"/>
        <v>615.38461538461547</v>
      </c>
    </row>
    <row r="23" spans="1:8" ht="26.1" customHeight="1" x14ac:dyDescent="0.25">
      <c r="A23" s="153"/>
      <c r="B23" s="154" t="s">
        <v>44</v>
      </c>
      <c r="C23" s="155" t="s">
        <v>45</v>
      </c>
      <c r="D23" s="79" t="s">
        <v>46</v>
      </c>
      <c r="E23" s="79">
        <v>12</v>
      </c>
      <c r="F23" s="79">
        <v>0.2</v>
      </c>
      <c r="G23" s="101">
        <f>VLOOKUP(B23,'[1]DUNG CU'!$B$3:$E$270,4,0)</f>
        <v>44000</v>
      </c>
      <c r="H23" s="101">
        <f t="shared" si="0"/>
        <v>28.205128205128204</v>
      </c>
    </row>
    <row r="24" spans="1:8" ht="26.1" customHeight="1" x14ac:dyDescent="0.25">
      <c r="A24" s="153"/>
      <c r="B24" s="154" t="s">
        <v>47</v>
      </c>
      <c r="C24" s="155" t="s">
        <v>48</v>
      </c>
      <c r="D24" s="79" t="s">
        <v>11</v>
      </c>
      <c r="E24" s="79">
        <v>12</v>
      </c>
      <c r="F24" s="79">
        <v>0.64</v>
      </c>
      <c r="G24" s="101">
        <f>VLOOKUP(B24,'[1]DUNG CU'!$B$3:$E$270,4,0)</f>
        <v>30000</v>
      </c>
      <c r="H24" s="101">
        <f t="shared" si="0"/>
        <v>61.538461538461547</v>
      </c>
    </row>
    <row r="25" spans="1:8" ht="26.1" customHeight="1" x14ac:dyDescent="0.25">
      <c r="A25" s="153"/>
      <c r="B25" s="154" t="s">
        <v>49</v>
      </c>
      <c r="C25" s="155" t="s">
        <v>50</v>
      </c>
      <c r="D25" s="79" t="s">
        <v>11</v>
      </c>
      <c r="E25" s="79">
        <v>12</v>
      </c>
      <c r="F25" s="79">
        <v>0.64</v>
      </c>
      <c r="G25" s="101">
        <f>VLOOKUP(B25,'[1]DUNG CU'!$B$3:$E$270,4,0)</f>
        <v>45000</v>
      </c>
      <c r="H25" s="101">
        <f t="shared" si="0"/>
        <v>92.307692307692307</v>
      </c>
    </row>
    <row r="26" spans="1:8" ht="26.1" customHeight="1" x14ac:dyDescent="0.25">
      <c r="A26" s="153"/>
      <c r="B26" s="154" t="s">
        <v>51</v>
      </c>
      <c r="C26" s="155" t="s">
        <v>52</v>
      </c>
      <c r="D26" s="79" t="s">
        <v>11</v>
      </c>
      <c r="E26" s="79">
        <v>24</v>
      </c>
      <c r="F26" s="79">
        <v>0.12</v>
      </c>
      <c r="G26" s="101">
        <f>VLOOKUP(B26,'[1]DUNG CU'!$B$3:$E$270,4,0)</f>
        <v>110000</v>
      </c>
      <c r="H26" s="101">
        <f t="shared" si="0"/>
        <v>21.153846153846153</v>
      </c>
    </row>
    <row r="27" spans="1:8" ht="26.1" customHeight="1" x14ac:dyDescent="0.25">
      <c r="A27" s="153"/>
      <c r="B27" s="154" t="s">
        <v>53</v>
      </c>
      <c r="C27" s="155" t="s">
        <v>54</v>
      </c>
      <c r="D27" s="79" t="s">
        <v>11</v>
      </c>
      <c r="E27" s="79">
        <v>12</v>
      </c>
      <c r="F27" s="79">
        <v>0.15</v>
      </c>
      <c r="G27" s="101">
        <f>VLOOKUP(B27,'[1]DUNG CU'!$B$3:$E$270,4,0)</f>
        <v>90000</v>
      </c>
      <c r="H27" s="101">
        <f t="shared" si="0"/>
        <v>43.269230769230766</v>
      </c>
    </row>
    <row r="28" spans="1:8" ht="26.1" customHeight="1" x14ac:dyDescent="0.25">
      <c r="A28" s="153"/>
      <c r="B28" s="154" t="s">
        <v>55</v>
      </c>
      <c r="C28" s="155" t="s">
        <v>56</v>
      </c>
      <c r="D28" s="79" t="s">
        <v>11</v>
      </c>
      <c r="E28" s="79">
        <v>24</v>
      </c>
      <c r="F28" s="79">
        <v>0.12</v>
      </c>
      <c r="G28" s="101">
        <f>VLOOKUP(B28,'[1]DUNG CU'!$B$3:$E$270,4,0)</f>
        <v>2500000</v>
      </c>
      <c r="H28" s="101">
        <f t="shared" si="0"/>
        <v>480.76923076923072</v>
      </c>
    </row>
    <row r="29" spans="1:8" ht="26.1" customHeight="1" x14ac:dyDescent="0.25">
      <c r="A29" s="153"/>
      <c r="B29" s="154" t="s">
        <v>57</v>
      </c>
      <c r="C29" s="155" t="s">
        <v>58</v>
      </c>
      <c r="D29" s="79" t="s">
        <v>11</v>
      </c>
      <c r="E29" s="79">
        <v>12</v>
      </c>
      <c r="F29" s="79">
        <v>0.12</v>
      </c>
      <c r="G29" s="101">
        <f>VLOOKUP(B29,'[1]DUNG CU'!$B$3:$E$270,4,0)</f>
        <v>370000</v>
      </c>
      <c r="H29" s="101">
        <f t="shared" si="0"/>
        <v>142.30769230769229</v>
      </c>
    </row>
    <row r="30" spans="1:8" ht="26.1" customHeight="1" x14ac:dyDescent="0.25">
      <c r="A30" s="153"/>
      <c r="B30" s="154" t="s">
        <v>59</v>
      </c>
      <c r="C30" s="155" t="s">
        <v>60</v>
      </c>
      <c r="D30" s="79" t="s">
        <v>11</v>
      </c>
      <c r="E30" s="79">
        <v>36</v>
      </c>
      <c r="F30" s="79">
        <v>0.12</v>
      </c>
      <c r="G30" s="101">
        <f>VLOOKUP(B30,'[1]DUNG CU'!$B$3:$E$270,4,0)</f>
        <v>970000</v>
      </c>
      <c r="H30" s="101">
        <f t="shared" si="0"/>
        <v>124.35897435897436</v>
      </c>
    </row>
    <row r="31" spans="1:8" ht="26.1" customHeight="1" x14ac:dyDescent="0.25">
      <c r="A31" s="153"/>
      <c r="B31" s="154" t="s">
        <v>61</v>
      </c>
      <c r="C31" s="155" t="s">
        <v>62</v>
      </c>
      <c r="D31" s="79" t="s">
        <v>11</v>
      </c>
      <c r="E31" s="79">
        <v>36</v>
      </c>
      <c r="F31" s="79">
        <v>0.15</v>
      </c>
      <c r="G31" s="101">
        <f>VLOOKUP(B31,'[1]DUNG CU'!$B$3:$E$270,4,0)</f>
        <v>50000000</v>
      </c>
      <c r="H31" s="101">
        <f t="shared" si="0"/>
        <v>8012.8205128205127</v>
      </c>
    </row>
    <row r="32" spans="1:8" ht="26.1" customHeight="1" x14ac:dyDescent="0.25">
      <c r="A32" s="153"/>
      <c r="B32" s="154" t="s">
        <v>63</v>
      </c>
      <c r="C32" s="155" t="s">
        <v>64</v>
      </c>
      <c r="D32" s="79" t="s">
        <v>11</v>
      </c>
      <c r="E32" s="79">
        <v>12</v>
      </c>
      <c r="F32" s="79">
        <v>0.32</v>
      </c>
      <c r="G32" s="101">
        <f>VLOOKUP(B32,'[1]DUNG CU'!$B$3:$E$270,4,0)</f>
        <v>30000</v>
      </c>
      <c r="H32" s="101">
        <f t="shared" si="0"/>
        <v>30.769230769230774</v>
      </c>
    </row>
    <row r="33" spans="1:8" ht="26.1" customHeight="1" x14ac:dyDescent="0.25">
      <c r="A33" s="166">
        <v>2</v>
      </c>
      <c r="B33" s="166" t="s">
        <v>65</v>
      </c>
      <c r="C33" s="106" t="s">
        <v>66</v>
      </c>
      <c r="D33" s="106"/>
      <c r="E33" s="106"/>
      <c r="F33" s="106"/>
      <c r="G33" s="79"/>
      <c r="H33" s="152">
        <v>34854</v>
      </c>
    </row>
    <row r="34" spans="1:8" ht="26.1" customHeight="1" x14ac:dyDescent="0.25">
      <c r="A34" s="166">
        <v>3</v>
      </c>
      <c r="B34" s="166" t="s">
        <v>67</v>
      </c>
      <c r="C34" s="106" t="s">
        <v>68</v>
      </c>
      <c r="D34" s="106"/>
      <c r="E34" s="106"/>
      <c r="F34" s="106"/>
      <c r="G34" s="164"/>
      <c r="H34" s="152">
        <v>34854</v>
      </c>
    </row>
    <row r="35" spans="1:8" ht="26.1" customHeight="1" x14ac:dyDescent="0.25">
      <c r="A35" s="166">
        <v>4</v>
      </c>
      <c r="B35" s="166" t="s">
        <v>69</v>
      </c>
      <c r="C35" s="106" t="s">
        <v>70</v>
      </c>
      <c r="D35" s="106"/>
      <c r="E35" s="106"/>
      <c r="F35" s="106"/>
      <c r="G35" s="79"/>
      <c r="H35" s="130">
        <v>43626</v>
      </c>
    </row>
    <row r="36" spans="1:8" ht="26.1" customHeight="1" x14ac:dyDescent="0.25">
      <c r="A36" s="166"/>
      <c r="B36" s="154" t="s">
        <v>71</v>
      </c>
      <c r="C36" s="155" t="s">
        <v>72</v>
      </c>
      <c r="D36" s="79" t="s">
        <v>11</v>
      </c>
      <c r="E36" s="79">
        <v>6</v>
      </c>
      <c r="F36" s="79">
        <v>0.02</v>
      </c>
      <c r="G36" s="101">
        <f>VLOOKUP(B36,'[1]DUNG CU'!$B$3:$E$270,4,0)</f>
        <v>59380000</v>
      </c>
      <c r="H36" s="101">
        <f t="shared" ref="H36:H99" si="1">G36/(E36*26)*F36</f>
        <v>7612.8205128205127</v>
      </c>
    </row>
    <row r="37" spans="1:8" ht="26.1" customHeight="1" x14ac:dyDescent="0.25">
      <c r="A37" s="166"/>
      <c r="B37" s="154" t="s">
        <v>17</v>
      </c>
      <c r="C37" s="155" t="s">
        <v>18</v>
      </c>
      <c r="D37" s="79" t="s">
        <v>16</v>
      </c>
      <c r="E37" s="79">
        <v>2</v>
      </c>
      <c r="F37" s="79">
        <v>0.02</v>
      </c>
      <c r="G37" s="101">
        <f>VLOOKUP(B37,'[1]DUNG CU'!$B$3:$E$270,4,0)</f>
        <v>20000000</v>
      </c>
      <c r="H37" s="101">
        <f t="shared" si="1"/>
        <v>7692.3076923076924</v>
      </c>
    </row>
    <row r="38" spans="1:8" ht="26.1" customHeight="1" x14ac:dyDescent="0.25">
      <c r="A38" s="166"/>
      <c r="B38" s="163" t="s">
        <v>9</v>
      </c>
      <c r="C38" s="155" t="s">
        <v>10</v>
      </c>
      <c r="D38" s="79" t="s">
        <v>73</v>
      </c>
      <c r="E38" s="79">
        <v>2</v>
      </c>
      <c r="F38" s="79">
        <v>0.02</v>
      </c>
      <c r="G38" s="101">
        <f>VLOOKUP(B38,'[1]DUNG CU'!$B$3:$E$270,4,0)</f>
        <v>2500000</v>
      </c>
      <c r="H38" s="101">
        <f t="shared" si="1"/>
        <v>961.53846153846155</v>
      </c>
    </row>
    <row r="39" spans="1:8" ht="26.1" customHeight="1" x14ac:dyDescent="0.25">
      <c r="A39" s="166"/>
      <c r="B39" s="154" t="s">
        <v>19</v>
      </c>
      <c r="C39" s="155" t="s">
        <v>20</v>
      </c>
      <c r="D39" s="79" t="s">
        <v>11</v>
      </c>
      <c r="E39" s="79">
        <v>6</v>
      </c>
      <c r="F39" s="79">
        <v>0.02</v>
      </c>
      <c r="G39" s="101">
        <f>VLOOKUP(B39,'[1]DUNG CU'!$B$3:$E$270,4,0)</f>
        <v>10000000</v>
      </c>
      <c r="H39" s="101">
        <f t="shared" si="1"/>
        <v>1282.051282051282</v>
      </c>
    </row>
    <row r="40" spans="1:8" ht="26.1" customHeight="1" x14ac:dyDescent="0.25">
      <c r="A40" s="166"/>
      <c r="B40" s="154" t="s">
        <v>74</v>
      </c>
      <c r="C40" s="155" t="s">
        <v>75</v>
      </c>
      <c r="D40" s="79" t="s">
        <v>11</v>
      </c>
      <c r="E40" s="79">
        <v>6</v>
      </c>
      <c r="F40" s="79">
        <v>0.32</v>
      </c>
      <c r="G40" s="101">
        <f>VLOOKUP(B40,'[1]DUNG CU'!$B$3:$E$270,4,0)</f>
        <v>110000</v>
      </c>
      <c r="H40" s="101">
        <f t="shared" si="1"/>
        <v>225.64102564102564</v>
      </c>
    </row>
    <row r="41" spans="1:8" ht="26.1" customHeight="1" x14ac:dyDescent="0.25">
      <c r="A41" s="166"/>
      <c r="B41" s="154" t="s">
        <v>21</v>
      </c>
      <c r="C41" s="155" t="s">
        <v>76</v>
      </c>
      <c r="D41" s="79" t="s">
        <v>16</v>
      </c>
      <c r="E41" s="79">
        <v>2</v>
      </c>
      <c r="F41" s="79">
        <v>0.02</v>
      </c>
      <c r="G41" s="101">
        <f>VLOOKUP(B41,'[1]DUNG CU'!$B$3:$E$270,4,0)</f>
        <v>20000000</v>
      </c>
      <c r="H41" s="101">
        <f t="shared" si="1"/>
        <v>7692.3076923076924</v>
      </c>
    </row>
    <row r="42" spans="1:8" ht="30" customHeight="1" x14ac:dyDescent="0.25">
      <c r="A42" s="166"/>
      <c r="B42" s="154" t="s">
        <v>23</v>
      </c>
      <c r="C42" s="155" t="s">
        <v>24</v>
      </c>
      <c r="D42" s="79" t="s">
        <v>16</v>
      </c>
      <c r="E42" s="79">
        <v>60</v>
      </c>
      <c r="F42" s="79">
        <v>0.35</v>
      </c>
      <c r="G42" s="101">
        <f>VLOOKUP(B42,'[1]DUNG CU'!$B$3:$E$270,4,0)</f>
        <v>5000000</v>
      </c>
      <c r="H42" s="101">
        <f t="shared" si="1"/>
        <v>1121.7948717948716</v>
      </c>
    </row>
    <row r="43" spans="1:8" ht="26.1" customHeight="1" x14ac:dyDescent="0.25">
      <c r="A43" s="166"/>
      <c r="B43" s="154" t="s">
        <v>25</v>
      </c>
      <c r="C43" s="155" t="s">
        <v>26</v>
      </c>
      <c r="D43" s="79" t="s">
        <v>16</v>
      </c>
      <c r="E43" s="79">
        <v>36</v>
      </c>
      <c r="F43" s="79">
        <v>0.35</v>
      </c>
      <c r="G43" s="101">
        <f>VLOOKUP(B43,'[1]DUNG CU'!$B$3:$E$270,4,0)</f>
        <v>12800000</v>
      </c>
      <c r="H43" s="101">
        <f t="shared" si="1"/>
        <v>4786.3247863247861</v>
      </c>
    </row>
    <row r="44" spans="1:8" ht="27.75" customHeight="1" x14ac:dyDescent="0.25">
      <c r="A44" s="166"/>
      <c r="B44" s="154" t="s">
        <v>27</v>
      </c>
      <c r="C44" s="155" t="s">
        <v>28</v>
      </c>
      <c r="D44" s="79" t="s">
        <v>16</v>
      </c>
      <c r="E44" s="79">
        <v>36</v>
      </c>
      <c r="F44" s="79">
        <v>0.35</v>
      </c>
      <c r="G44" s="101">
        <f>VLOOKUP(B44,'[1]DUNG CU'!$B$3:$E$270,4,0)</f>
        <v>2000000</v>
      </c>
      <c r="H44" s="101">
        <f t="shared" si="1"/>
        <v>747.86324786324781</v>
      </c>
    </row>
    <row r="45" spans="1:8" ht="26.1" customHeight="1" x14ac:dyDescent="0.25">
      <c r="A45" s="166"/>
      <c r="B45" s="154" t="s">
        <v>29</v>
      </c>
      <c r="C45" s="155" t="s">
        <v>30</v>
      </c>
      <c r="D45" s="79" t="s">
        <v>11</v>
      </c>
      <c r="E45" s="79">
        <v>72</v>
      </c>
      <c r="F45" s="79">
        <v>0.1</v>
      </c>
      <c r="G45" s="101">
        <f>VLOOKUP(B45,'[1]DUNG CU'!$B$3:$E$270,4,0)</f>
        <v>3800000</v>
      </c>
      <c r="H45" s="101">
        <f t="shared" si="1"/>
        <v>202.991452991453</v>
      </c>
    </row>
    <row r="46" spans="1:8" ht="26.1" customHeight="1" x14ac:dyDescent="0.25">
      <c r="A46" s="166"/>
      <c r="B46" s="154" t="s">
        <v>31</v>
      </c>
      <c r="C46" s="155" t="s">
        <v>32</v>
      </c>
      <c r="D46" s="79" t="s">
        <v>11</v>
      </c>
      <c r="E46" s="79">
        <v>72</v>
      </c>
      <c r="F46" s="79">
        <v>0.32</v>
      </c>
      <c r="G46" s="101">
        <f>VLOOKUP(B46,'[1]DUNG CU'!$B$3:$E$270,4,0)</f>
        <v>3000000</v>
      </c>
      <c r="H46" s="101">
        <f t="shared" si="1"/>
        <v>512.82051282051282</v>
      </c>
    </row>
    <row r="47" spans="1:8" ht="26.1" customHeight="1" x14ac:dyDescent="0.25">
      <c r="A47" s="166"/>
      <c r="B47" s="154" t="s">
        <v>33</v>
      </c>
      <c r="C47" s="155" t="s">
        <v>34</v>
      </c>
      <c r="D47" s="79" t="s">
        <v>35</v>
      </c>
      <c r="E47" s="79">
        <v>72</v>
      </c>
      <c r="F47" s="79">
        <v>0.64</v>
      </c>
      <c r="G47" s="101">
        <f>VLOOKUP(B47,'[1]DUNG CU'!$B$3:$E$270,4,0)</f>
        <v>2850000</v>
      </c>
      <c r="H47" s="101">
        <f t="shared" si="1"/>
        <v>974.35897435897436</v>
      </c>
    </row>
    <row r="48" spans="1:8" ht="26.1" customHeight="1" x14ac:dyDescent="0.25">
      <c r="A48" s="166"/>
      <c r="B48" s="154" t="s">
        <v>36</v>
      </c>
      <c r="C48" s="155" t="s">
        <v>37</v>
      </c>
      <c r="D48" s="79" t="s">
        <v>11</v>
      </c>
      <c r="E48" s="79">
        <v>72</v>
      </c>
      <c r="F48" s="79">
        <v>0.64</v>
      </c>
      <c r="G48" s="101">
        <f>VLOOKUP(B48,'[1]DUNG CU'!$B$3:$E$270,4,0)</f>
        <v>80000</v>
      </c>
      <c r="H48" s="101">
        <f t="shared" si="1"/>
        <v>27.350427350427349</v>
      </c>
    </row>
    <row r="49" spans="1:8" ht="26.1" customHeight="1" x14ac:dyDescent="0.25">
      <c r="A49" s="166"/>
      <c r="B49" s="154" t="s">
        <v>38</v>
      </c>
      <c r="C49" s="155" t="s">
        <v>39</v>
      </c>
      <c r="D49" s="79" t="s">
        <v>11</v>
      </c>
      <c r="E49" s="79">
        <v>24</v>
      </c>
      <c r="F49" s="79">
        <v>0.12</v>
      </c>
      <c r="G49" s="101">
        <f>VLOOKUP(B49,'[1]DUNG CU'!$B$3:$E$270,4,0)</f>
        <v>430000</v>
      </c>
      <c r="H49" s="101">
        <f t="shared" si="1"/>
        <v>82.692307692307693</v>
      </c>
    </row>
    <row r="50" spans="1:8" ht="26.1" customHeight="1" x14ac:dyDescent="0.25">
      <c r="A50" s="166"/>
      <c r="B50" s="154" t="s">
        <v>40</v>
      </c>
      <c r="C50" s="155" t="s">
        <v>41</v>
      </c>
      <c r="D50" s="79" t="s">
        <v>11</v>
      </c>
      <c r="E50" s="79">
        <v>12</v>
      </c>
      <c r="F50" s="79">
        <v>0.32</v>
      </c>
      <c r="G50" s="101">
        <f>VLOOKUP(B50,'[1]DUNG CU'!$B$3:$E$270,4,0)</f>
        <v>15000</v>
      </c>
      <c r="H50" s="101">
        <f t="shared" si="1"/>
        <v>15.384615384615387</v>
      </c>
    </row>
    <row r="51" spans="1:8" ht="26.1" customHeight="1" x14ac:dyDescent="0.25">
      <c r="A51" s="175"/>
      <c r="B51" s="154" t="s">
        <v>42</v>
      </c>
      <c r="C51" s="155" t="s">
        <v>43</v>
      </c>
      <c r="D51" s="79" t="s">
        <v>16</v>
      </c>
      <c r="E51" s="79">
        <v>3</v>
      </c>
      <c r="F51" s="79">
        <v>0.4</v>
      </c>
      <c r="G51" s="101">
        <f>VLOOKUP(B51,'[1]DUNG CU'!$B$3:$E$270,4,0)</f>
        <v>120000</v>
      </c>
      <c r="H51" s="101">
        <f t="shared" si="1"/>
        <v>615.38461538461547</v>
      </c>
    </row>
    <row r="52" spans="1:8" ht="26.1" customHeight="1" x14ac:dyDescent="0.25">
      <c r="A52" s="175"/>
      <c r="B52" s="154" t="s">
        <v>44</v>
      </c>
      <c r="C52" s="155" t="s">
        <v>45</v>
      </c>
      <c r="D52" s="79" t="s">
        <v>46</v>
      </c>
      <c r="E52" s="79">
        <v>12</v>
      </c>
      <c r="F52" s="79">
        <v>0.2</v>
      </c>
      <c r="G52" s="101">
        <f>VLOOKUP(B52,'[1]DUNG CU'!$B$3:$E$270,4,0)</f>
        <v>44000</v>
      </c>
      <c r="H52" s="101">
        <f t="shared" si="1"/>
        <v>28.205128205128204</v>
      </c>
    </row>
    <row r="53" spans="1:8" ht="26.1" customHeight="1" x14ac:dyDescent="0.25">
      <c r="A53" s="166"/>
      <c r="B53" s="154" t="s">
        <v>47</v>
      </c>
      <c r="C53" s="155" t="s">
        <v>48</v>
      </c>
      <c r="D53" s="79" t="s">
        <v>11</v>
      </c>
      <c r="E53" s="79">
        <v>12</v>
      </c>
      <c r="F53" s="79">
        <v>0.64</v>
      </c>
      <c r="G53" s="101">
        <f>VLOOKUP(B53,'[1]DUNG CU'!$B$3:$E$270,4,0)</f>
        <v>30000</v>
      </c>
      <c r="H53" s="101">
        <f t="shared" si="1"/>
        <v>61.538461538461547</v>
      </c>
    </row>
    <row r="54" spans="1:8" ht="26.1" customHeight="1" x14ac:dyDescent="0.25">
      <c r="A54" s="166"/>
      <c r="B54" s="154" t="s">
        <v>49</v>
      </c>
      <c r="C54" s="155" t="s">
        <v>50</v>
      </c>
      <c r="D54" s="79" t="s">
        <v>11</v>
      </c>
      <c r="E54" s="79">
        <v>12</v>
      </c>
      <c r="F54" s="79">
        <v>0.64</v>
      </c>
      <c r="G54" s="101">
        <f>VLOOKUP(B54,'[1]DUNG CU'!$B$3:$E$270,4,0)</f>
        <v>45000</v>
      </c>
      <c r="H54" s="101">
        <f t="shared" si="1"/>
        <v>92.307692307692307</v>
      </c>
    </row>
    <row r="55" spans="1:8" ht="26.1" customHeight="1" x14ac:dyDescent="0.25">
      <c r="A55" s="166"/>
      <c r="B55" s="154" t="s">
        <v>51</v>
      </c>
      <c r="C55" s="155" t="s">
        <v>52</v>
      </c>
      <c r="D55" s="79" t="s">
        <v>11</v>
      </c>
      <c r="E55" s="79">
        <v>24</v>
      </c>
      <c r="F55" s="79">
        <v>0.32</v>
      </c>
      <c r="G55" s="101">
        <f>VLOOKUP(B55,'[1]DUNG CU'!$B$3:$E$270,4,0)</f>
        <v>110000</v>
      </c>
      <c r="H55" s="101">
        <f t="shared" si="1"/>
        <v>56.410256410256409</v>
      </c>
    </row>
    <row r="56" spans="1:8" ht="26.1" customHeight="1" x14ac:dyDescent="0.25">
      <c r="A56" s="166"/>
      <c r="B56" s="154" t="s">
        <v>53</v>
      </c>
      <c r="C56" s="155" t="s">
        <v>54</v>
      </c>
      <c r="D56" s="79" t="s">
        <v>11</v>
      </c>
      <c r="E56" s="79">
        <v>12</v>
      </c>
      <c r="F56" s="79">
        <v>0.15</v>
      </c>
      <c r="G56" s="101">
        <f>VLOOKUP(B56,'[1]DUNG CU'!$B$3:$E$270,4,0)</f>
        <v>90000</v>
      </c>
      <c r="H56" s="101">
        <f t="shared" si="1"/>
        <v>43.269230769230766</v>
      </c>
    </row>
    <row r="57" spans="1:8" ht="26.1" customHeight="1" x14ac:dyDescent="0.25">
      <c r="A57" s="166"/>
      <c r="B57" s="154" t="s">
        <v>55</v>
      </c>
      <c r="C57" s="155" t="s">
        <v>56</v>
      </c>
      <c r="D57" s="79" t="s">
        <v>11</v>
      </c>
      <c r="E57" s="79">
        <v>24</v>
      </c>
      <c r="F57" s="79">
        <v>0.12</v>
      </c>
      <c r="G57" s="101">
        <f>VLOOKUP(B57,'[1]DUNG CU'!$B$3:$E$270,4,0)</f>
        <v>2500000</v>
      </c>
      <c r="H57" s="101">
        <f t="shared" si="1"/>
        <v>480.76923076923072</v>
      </c>
    </row>
    <row r="58" spans="1:8" ht="26.1" customHeight="1" x14ac:dyDescent="0.25">
      <c r="A58" s="166"/>
      <c r="B58" s="154" t="s">
        <v>57</v>
      </c>
      <c r="C58" s="155" t="s">
        <v>77</v>
      </c>
      <c r="D58" s="79" t="s">
        <v>11</v>
      </c>
      <c r="E58" s="79">
        <v>12</v>
      </c>
      <c r="F58" s="79">
        <v>0.12</v>
      </c>
      <c r="G58" s="101">
        <f>VLOOKUP(B58,'[1]DUNG CU'!$B$3:$E$270,4,0)</f>
        <v>370000</v>
      </c>
      <c r="H58" s="101">
        <f t="shared" si="1"/>
        <v>142.30769230769229</v>
      </c>
    </row>
    <row r="59" spans="1:8" ht="26.1" customHeight="1" x14ac:dyDescent="0.25">
      <c r="A59" s="166"/>
      <c r="B59" s="154" t="s">
        <v>59</v>
      </c>
      <c r="C59" s="155" t="s">
        <v>60</v>
      </c>
      <c r="D59" s="79" t="s">
        <v>11</v>
      </c>
      <c r="E59" s="79">
        <v>36</v>
      </c>
      <c r="F59" s="79">
        <v>0.12</v>
      </c>
      <c r="G59" s="101">
        <f>VLOOKUP(B59,'[1]DUNG CU'!$B$3:$E$270,4,0)</f>
        <v>970000</v>
      </c>
      <c r="H59" s="101">
        <f t="shared" si="1"/>
        <v>124.35897435897436</v>
      </c>
    </row>
    <row r="60" spans="1:8" ht="26.1" customHeight="1" x14ac:dyDescent="0.25">
      <c r="A60" s="166"/>
      <c r="B60" s="154" t="s">
        <v>61</v>
      </c>
      <c r="C60" s="155" t="s">
        <v>62</v>
      </c>
      <c r="D60" s="79" t="s">
        <v>11</v>
      </c>
      <c r="E60" s="79">
        <v>36</v>
      </c>
      <c r="F60" s="79">
        <v>0.15</v>
      </c>
      <c r="G60" s="101">
        <f>VLOOKUP(B60,'[1]DUNG CU'!$B$3:$E$270,4,0)</f>
        <v>50000000</v>
      </c>
      <c r="H60" s="101">
        <f t="shared" si="1"/>
        <v>8012.8205128205127</v>
      </c>
    </row>
    <row r="61" spans="1:8" ht="26.1" customHeight="1" x14ac:dyDescent="0.25">
      <c r="A61" s="166"/>
      <c r="B61" s="154" t="s">
        <v>63</v>
      </c>
      <c r="C61" s="155" t="s">
        <v>64</v>
      </c>
      <c r="D61" s="79" t="s">
        <v>11</v>
      </c>
      <c r="E61" s="79">
        <v>12</v>
      </c>
      <c r="F61" s="79">
        <v>0.32</v>
      </c>
      <c r="G61" s="101">
        <f>VLOOKUP(B61,'[1]DUNG CU'!$B$3:$E$270,4,0)</f>
        <v>30000</v>
      </c>
      <c r="H61" s="101">
        <f t="shared" si="1"/>
        <v>30.769230769230774</v>
      </c>
    </row>
    <row r="62" spans="1:8" ht="26.1" customHeight="1" x14ac:dyDescent="0.25">
      <c r="A62" s="166">
        <v>5</v>
      </c>
      <c r="B62" s="166" t="s">
        <v>78</v>
      </c>
      <c r="C62" s="106" t="s">
        <v>79</v>
      </c>
      <c r="D62" s="106"/>
      <c r="E62" s="106"/>
      <c r="F62" s="106"/>
      <c r="G62" s="79"/>
      <c r="H62" s="130">
        <v>35944</v>
      </c>
    </row>
    <row r="63" spans="1:8" ht="26.1" customHeight="1" x14ac:dyDescent="0.25">
      <c r="A63" s="166" t="s">
        <v>80</v>
      </c>
      <c r="B63" s="154" t="s">
        <v>9</v>
      </c>
      <c r="C63" s="155" t="s">
        <v>10</v>
      </c>
      <c r="D63" s="79" t="s">
        <v>11</v>
      </c>
      <c r="E63" s="154">
        <v>6</v>
      </c>
      <c r="F63" s="79">
        <v>0.02</v>
      </c>
      <c r="G63" s="101">
        <f>VLOOKUP(B63,'[1]DUNG CU'!$B$3:$E$270,4,0)</f>
        <v>2500000</v>
      </c>
      <c r="H63" s="101">
        <f t="shared" si="1"/>
        <v>320.5128205128205</v>
      </c>
    </row>
    <row r="64" spans="1:8" ht="26.1" customHeight="1" x14ac:dyDescent="0.25">
      <c r="A64" s="166" t="s">
        <v>80</v>
      </c>
      <c r="B64" s="154" t="s">
        <v>17</v>
      </c>
      <c r="C64" s="155" t="s">
        <v>18</v>
      </c>
      <c r="D64" s="79" t="s">
        <v>16</v>
      </c>
      <c r="E64" s="156">
        <v>2</v>
      </c>
      <c r="F64" s="79">
        <v>0.02</v>
      </c>
      <c r="G64" s="101">
        <f>VLOOKUP(B64,'[1]DUNG CU'!$B$3:$E$270,4,0)</f>
        <v>20000000</v>
      </c>
      <c r="H64" s="101">
        <f t="shared" si="1"/>
        <v>7692.3076923076924</v>
      </c>
    </row>
    <row r="65" spans="1:8" ht="26.1" customHeight="1" x14ac:dyDescent="0.25">
      <c r="A65" s="166" t="s">
        <v>80</v>
      </c>
      <c r="B65" s="154" t="s">
        <v>81</v>
      </c>
      <c r="C65" s="155" t="s">
        <v>82</v>
      </c>
      <c r="D65" s="79" t="s">
        <v>11</v>
      </c>
      <c r="E65" s="79">
        <v>12</v>
      </c>
      <c r="F65" s="79">
        <v>0.4</v>
      </c>
      <c r="G65" s="101">
        <f>VLOOKUP(B65,'[1]DUNG CU'!$B$3:$E$270,4,0)</f>
        <v>1600000</v>
      </c>
      <c r="H65" s="101">
        <f t="shared" si="1"/>
        <v>2051.2820512820513</v>
      </c>
    </row>
    <row r="66" spans="1:8" ht="26.1" customHeight="1" x14ac:dyDescent="0.25">
      <c r="A66" s="166" t="s">
        <v>80</v>
      </c>
      <c r="B66" s="154" t="s">
        <v>74</v>
      </c>
      <c r="C66" s="155" t="s">
        <v>75</v>
      </c>
      <c r="D66" s="79" t="s">
        <v>11</v>
      </c>
      <c r="E66" s="79">
        <v>48</v>
      </c>
      <c r="F66" s="79">
        <v>0.32</v>
      </c>
      <c r="G66" s="101">
        <f>VLOOKUP(B66,'[1]DUNG CU'!$B$3:$E$270,4,0)</f>
        <v>110000</v>
      </c>
      <c r="H66" s="101">
        <f t="shared" si="1"/>
        <v>28.205128205128204</v>
      </c>
    </row>
    <row r="67" spans="1:8" ht="26.1" customHeight="1" x14ac:dyDescent="0.25">
      <c r="A67" s="166" t="s">
        <v>80</v>
      </c>
      <c r="B67" s="154" t="s">
        <v>21</v>
      </c>
      <c r="C67" s="155" t="s">
        <v>22</v>
      </c>
      <c r="D67" s="79" t="s">
        <v>16</v>
      </c>
      <c r="E67" s="79">
        <v>2</v>
      </c>
      <c r="F67" s="79">
        <v>0.02</v>
      </c>
      <c r="G67" s="101">
        <f>VLOOKUP(B67,'[1]DUNG CU'!$B$3:$E$270,4,0)</f>
        <v>20000000</v>
      </c>
      <c r="H67" s="101">
        <f t="shared" si="1"/>
        <v>7692.3076923076924</v>
      </c>
    </row>
    <row r="68" spans="1:8" ht="30" customHeight="1" x14ac:dyDescent="0.25">
      <c r="A68" s="166" t="s">
        <v>80</v>
      </c>
      <c r="B68" s="154" t="s">
        <v>23</v>
      </c>
      <c r="C68" s="155" t="s">
        <v>24</v>
      </c>
      <c r="D68" s="79" t="s">
        <v>16</v>
      </c>
      <c r="E68" s="79">
        <v>60</v>
      </c>
      <c r="F68" s="79">
        <v>0.35</v>
      </c>
      <c r="G68" s="101">
        <f>VLOOKUP(B68,'[1]DUNG CU'!$B$3:$E$270,4,0)</f>
        <v>5000000</v>
      </c>
      <c r="H68" s="101">
        <f t="shared" si="1"/>
        <v>1121.7948717948716</v>
      </c>
    </row>
    <row r="69" spans="1:8" ht="26.1" customHeight="1" x14ac:dyDescent="0.25">
      <c r="A69" s="166" t="s">
        <v>80</v>
      </c>
      <c r="B69" s="154" t="s">
        <v>25</v>
      </c>
      <c r="C69" s="155" t="s">
        <v>26</v>
      </c>
      <c r="D69" s="79" t="s">
        <v>16</v>
      </c>
      <c r="E69" s="79">
        <v>36</v>
      </c>
      <c r="F69" s="79">
        <v>0.35</v>
      </c>
      <c r="G69" s="101">
        <f>VLOOKUP(B69,'[1]DUNG CU'!$B$3:$E$270,4,0)</f>
        <v>12800000</v>
      </c>
      <c r="H69" s="101">
        <f t="shared" si="1"/>
        <v>4786.3247863247861</v>
      </c>
    </row>
    <row r="70" spans="1:8" ht="29.25" customHeight="1" x14ac:dyDescent="0.25">
      <c r="A70" s="153"/>
      <c r="B70" s="154" t="s">
        <v>27</v>
      </c>
      <c r="C70" s="155" t="s">
        <v>28</v>
      </c>
      <c r="D70" s="79" t="s">
        <v>16</v>
      </c>
      <c r="E70" s="79">
        <v>36</v>
      </c>
      <c r="F70" s="79">
        <v>0.35</v>
      </c>
      <c r="G70" s="101">
        <f>VLOOKUP(B70,'[1]DUNG CU'!$B$3:$E$270,4,0)</f>
        <v>2000000</v>
      </c>
      <c r="H70" s="101">
        <f t="shared" si="1"/>
        <v>747.86324786324781</v>
      </c>
    </row>
    <row r="71" spans="1:8" ht="26.1" customHeight="1" x14ac:dyDescent="0.25">
      <c r="A71" s="153"/>
      <c r="B71" s="154" t="s">
        <v>29</v>
      </c>
      <c r="C71" s="155" t="s">
        <v>30</v>
      </c>
      <c r="D71" s="79" t="s">
        <v>11</v>
      </c>
      <c r="E71" s="79">
        <v>72</v>
      </c>
      <c r="F71" s="79">
        <v>0.1</v>
      </c>
      <c r="G71" s="101">
        <f>VLOOKUP(B71,'[1]DUNG CU'!$B$3:$E$270,4,0)</f>
        <v>3800000</v>
      </c>
      <c r="H71" s="101">
        <f t="shared" si="1"/>
        <v>202.991452991453</v>
      </c>
    </row>
    <row r="72" spans="1:8" ht="26.1" customHeight="1" x14ac:dyDescent="0.25">
      <c r="A72" s="153"/>
      <c r="B72" s="154" t="s">
        <v>31</v>
      </c>
      <c r="C72" s="155" t="s">
        <v>32</v>
      </c>
      <c r="D72" s="79" t="s">
        <v>11</v>
      </c>
      <c r="E72" s="79">
        <v>72</v>
      </c>
      <c r="F72" s="79">
        <v>0.32</v>
      </c>
      <c r="G72" s="101">
        <f>VLOOKUP(B72,'[1]DUNG CU'!$B$3:$E$270,4,0)</f>
        <v>3000000</v>
      </c>
      <c r="H72" s="101">
        <f t="shared" si="1"/>
        <v>512.82051282051282</v>
      </c>
    </row>
    <row r="73" spans="1:8" ht="26.1" customHeight="1" x14ac:dyDescent="0.25">
      <c r="A73" s="153"/>
      <c r="B73" s="154" t="s">
        <v>33</v>
      </c>
      <c r="C73" s="155" t="s">
        <v>34</v>
      </c>
      <c r="D73" s="79" t="s">
        <v>35</v>
      </c>
      <c r="E73" s="79">
        <v>72</v>
      </c>
      <c r="F73" s="79">
        <v>0.64</v>
      </c>
      <c r="G73" s="101">
        <f>VLOOKUP(B73,'[1]DUNG CU'!$B$3:$E$270,4,0)</f>
        <v>2850000</v>
      </c>
      <c r="H73" s="101">
        <f t="shared" si="1"/>
        <v>974.35897435897436</v>
      </c>
    </row>
    <row r="74" spans="1:8" ht="26.1" customHeight="1" x14ac:dyDescent="0.25">
      <c r="A74" s="153"/>
      <c r="B74" s="154" t="s">
        <v>36</v>
      </c>
      <c r="C74" s="155" t="s">
        <v>37</v>
      </c>
      <c r="D74" s="79" t="s">
        <v>11</v>
      </c>
      <c r="E74" s="79">
        <v>72</v>
      </c>
      <c r="F74" s="79">
        <v>0.64</v>
      </c>
      <c r="G74" s="101">
        <f>VLOOKUP(B74,'[1]DUNG CU'!$B$3:$E$270,4,0)</f>
        <v>80000</v>
      </c>
      <c r="H74" s="101">
        <f t="shared" si="1"/>
        <v>27.350427350427349</v>
      </c>
    </row>
    <row r="75" spans="1:8" ht="26.1" customHeight="1" x14ac:dyDescent="0.25">
      <c r="A75" s="153"/>
      <c r="B75" s="154" t="s">
        <v>38</v>
      </c>
      <c r="C75" s="155" t="s">
        <v>39</v>
      </c>
      <c r="D75" s="79" t="s">
        <v>11</v>
      </c>
      <c r="E75" s="79">
        <v>24</v>
      </c>
      <c r="F75" s="79">
        <v>0.12</v>
      </c>
      <c r="G75" s="101">
        <f>VLOOKUP(B75,'[1]DUNG CU'!$B$3:$E$270,4,0)</f>
        <v>430000</v>
      </c>
      <c r="H75" s="101">
        <f t="shared" si="1"/>
        <v>82.692307692307693</v>
      </c>
    </row>
    <row r="76" spans="1:8" ht="26.1" customHeight="1" x14ac:dyDescent="0.25">
      <c r="A76" s="153"/>
      <c r="B76" s="154" t="s">
        <v>40</v>
      </c>
      <c r="C76" s="155" t="s">
        <v>41</v>
      </c>
      <c r="D76" s="79" t="s">
        <v>11</v>
      </c>
      <c r="E76" s="79">
        <v>12</v>
      </c>
      <c r="F76" s="79">
        <v>0.32</v>
      </c>
      <c r="G76" s="101">
        <f>VLOOKUP(B76,'[1]DUNG CU'!$B$3:$E$270,4,0)</f>
        <v>15000</v>
      </c>
      <c r="H76" s="101">
        <f t="shared" si="1"/>
        <v>15.384615384615387</v>
      </c>
    </row>
    <row r="77" spans="1:8" ht="26.1" customHeight="1" x14ac:dyDescent="0.25">
      <c r="A77" s="153"/>
      <c r="B77" s="154" t="s">
        <v>42</v>
      </c>
      <c r="C77" s="155" t="s">
        <v>43</v>
      </c>
      <c r="D77" s="79" t="s">
        <v>16</v>
      </c>
      <c r="E77" s="79">
        <v>3</v>
      </c>
      <c r="F77" s="79">
        <v>0.4</v>
      </c>
      <c r="G77" s="101">
        <f>VLOOKUP(B77,'[1]DUNG CU'!$B$3:$E$270,4,0)</f>
        <v>120000</v>
      </c>
      <c r="H77" s="101">
        <f t="shared" si="1"/>
        <v>615.38461538461547</v>
      </c>
    </row>
    <row r="78" spans="1:8" ht="26.1" customHeight="1" x14ac:dyDescent="0.25">
      <c r="A78" s="153"/>
      <c r="B78" s="154" t="s">
        <v>44</v>
      </c>
      <c r="C78" s="155" t="s">
        <v>45</v>
      </c>
      <c r="D78" s="79" t="s">
        <v>46</v>
      </c>
      <c r="E78" s="79">
        <v>12</v>
      </c>
      <c r="F78" s="79">
        <v>0.2</v>
      </c>
      <c r="G78" s="101">
        <f>VLOOKUP(B78,'[1]DUNG CU'!$B$3:$E$270,4,0)</f>
        <v>44000</v>
      </c>
      <c r="H78" s="101">
        <f t="shared" si="1"/>
        <v>28.205128205128204</v>
      </c>
    </row>
    <row r="79" spans="1:8" ht="26.1" customHeight="1" x14ac:dyDescent="0.25">
      <c r="A79" s="153"/>
      <c r="B79" s="154" t="s">
        <v>47</v>
      </c>
      <c r="C79" s="155" t="s">
        <v>48</v>
      </c>
      <c r="D79" s="79" t="s">
        <v>11</v>
      </c>
      <c r="E79" s="79">
        <v>12</v>
      </c>
      <c r="F79" s="79">
        <v>0.64</v>
      </c>
      <c r="G79" s="101">
        <f>VLOOKUP(B79,'[1]DUNG CU'!$B$3:$E$270,4,0)</f>
        <v>30000</v>
      </c>
      <c r="H79" s="101">
        <f t="shared" si="1"/>
        <v>61.538461538461547</v>
      </c>
    </row>
    <row r="80" spans="1:8" ht="26.1" customHeight="1" x14ac:dyDescent="0.25">
      <c r="A80" s="153"/>
      <c r="B80" s="154" t="s">
        <v>49</v>
      </c>
      <c r="C80" s="155" t="s">
        <v>50</v>
      </c>
      <c r="D80" s="79" t="s">
        <v>11</v>
      </c>
      <c r="E80" s="79">
        <v>12</v>
      </c>
      <c r="F80" s="79">
        <v>0.64</v>
      </c>
      <c r="G80" s="101">
        <f>VLOOKUP(B80,'[1]DUNG CU'!$B$3:$E$270,4,0)</f>
        <v>45000</v>
      </c>
      <c r="H80" s="101">
        <f t="shared" si="1"/>
        <v>92.307692307692307</v>
      </c>
    </row>
    <row r="81" spans="1:8" ht="26.1" customHeight="1" x14ac:dyDescent="0.25">
      <c r="A81" s="153"/>
      <c r="B81" s="154" t="s">
        <v>51</v>
      </c>
      <c r="C81" s="155" t="s">
        <v>52</v>
      </c>
      <c r="D81" s="79" t="s">
        <v>11</v>
      </c>
      <c r="E81" s="79">
        <v>24</v>
      </c>
      <c r="F81" s="79">
        <v>0.32</v>
      </c>
      <c r="G81" s="101">
        <f>VLOOKUP(B81,'[1]DUNG CU'!$B$3:$E$270,4,0)</f>
        <v>110000</v>
      </c>
      <c r="H81" s="101">
        <f t="shared" si="1"/>
        <v>56.410256410256409</v>
      </c>
    </row>
    <row r="82" spans="1:8" ht="26.1" customHeight="1" x14ac:dyDescent="0.25">
      <c r="A82" s="153"/>
      <c r="B82" s="154" t="s">
        <v>53</v>
      </c>
      <c r="C82" s="155" t="s">
        <v>54</v>
      </c>
      <c r="D82" s="79" t="s">
        <v>11</v>
      </c>
      <c r="E82" s="79">
        <v>12</v>
      </c>
      <c r="F82" s="79">
        <v>0.15</v>
      </c>
      <c r="G82" s="101">
        <f>VLOOKUP(B82,'[1]DUNG CU'!$B$3:$E$270,4,0)</f>
        <v>90000</v>
      </c>
      <c r="H82" s="101">
        <f t="shared" si="1"/>
        <v>43.269230769230766</v>
      </c>
    </row>
    <row r="83" spans="1:8" ht="26.1" customHeight="1" x14ac:dyDescent="0.25">
      <c r="A83" s="153"/>
      <c r="B83" s="154" t="s">
        <v>55</v>
      </c>
      <c r="C83" s="155" t="s">
        <v>56</v>
      </c>
      <c r="D83" s="79" t="s">
        <v>11</v>
      </c>
      <c r="E83" s="79">
        <v>24</v>
      </c>
      <c r="F83" s="79">
        <v>0.12</v>
      </c>
      <c r="G83" s="101">
        <f>VLOOKUP(B83,'[1]DUNG CU'!$B$3:$E$270,4,0)</f>
        <v>2500000</v>
      </c>
      <c r="H83" s="101">
        <f t="shared" si="1"/>
        <v>480.76923076923072</v>
      </c>
    </row>
    <row r="84" spans="1:8" ht="26.1" customHeight="1" x14ac:dyDescent="0.25">
      <c r="A84" s="153"/>
      <c r="B84" s="154" t="s">
        <v>57</v>
      </c>
      <c r="C84" s="155" t="s">
        <v>58</v>
      </c>
      <c r="D84" s="79" t="s">
        <v>11</v>
      </c>
      <c r="E84" s="79">
        <v>12</v>
      </c>
      <c r="F84" s="79">
        <v>0.12</v>
      </c>
      <c r="G84" s="101">
        <f>VLOOKUP(B84,'[1]DUNG CU'!$B$3:$E$270,4,0)</f>
        <v>370000</v>
      </c>
      <c r="H84" s="101">
        <f t="shared" si="1"/>
        <v>142.30769230769229</v>
      </c>
    </row>
    <row r="85" spans="1:8" ht="26.1" customHeight="1" x14ac:dyDescent="0.25">
      <c r="A85" s="153"/>
      <c r="B85" s="154" t="s">
        <v>59</v>
      </c>
      <c r="C85" s="155" t="s">
        <v>60</v>
      </c>
      <c r="D85" s="79" t="s">
        <v>11</v>
      </c>
      <c r="E85" s="79">
        <v>36</v>
      </c>
      <c r="F85" s="79">
        <v>0.12</v>
      </c>
      <c r="G85" s="101">
        <f>VLOOKUP(B85,'[1]DUNG CU'!$B$3:$E$270,4,0)</f>
        <v>970000</v>
      </c>
      <c r="H85" s="101">
        <f t="shared" si="1"/>
        <v>124.35897435897436</v>
      </c>
    </row>
    <row r="86" spans="1:8" ht="26.1" customHeight="1" x14ac:dyDescent="0.25">
      <c r="A86" s="153"/>
      <c r="B86" s="154" t="s">
        <v>61</v>
      </c>
      <c r="C86" s="155" t="s">
        <v>62</v>
      </c>
      <c r="D86" s="79" t="s">
        <v>11</v>
      </c>
      <c r="E86" s="79">
        <v>36</v>
      </c>
      <c r="F86" s="79">
        <v>0.15</v>
      </c>
      <c r="G86" s="101">
        <f>VLOOKUP(B86,'[1]DUNG CU'!$B$3:$E$270,4,0)</f>
        <v>50000000</v>
      </c>
      <c r="H86" s="101">
        <f t="shared" si="1"/>
        <v>8012.8205128205127</v>
      </c>
    </row>
    <row r="87" spans="1:8" ht="26.1" customHeight="1" x14ac:dyDescent="0.25">
      <c r="A87" s="153"/>
      <c r="B87" s="154" t="s">
        <v>63</v>
      </c>
      <c r="C87" s="155" t="s">
        <v>64</v>
      </c>
      <c r="D87" s="79" t="s">
        <v>11</v>
      </c>
      <c r="E87" s="79">
        <v>12</v>
      </c>
      <c r="F87" s="79">
        <v>0.32</v>
      </c>
      <c r="G87" s="101">
        <f>VLOOKUP(B87,'[1]DUNG CU'!$B$3:$E$270,4,0)</f>
        <v>30000</v>
      </c>
      <c r="H87" s="101">
        <f t="shared" si="1"/>
        <v>30.769230769230774</v>
      </c>
    </row>
    <row r="88" spans="1:8" ht="26.1" customHeight="1" x14ac:dyDescent="0.25">
      <c r="A88" s="166">
        <v>6</v>
      </c>
      <c r="B88" s="166" t="s">
        <v>83</v>
      </c>
      <c r="C88" s="106" t="s">
        <v>84</v>
      </c>
      <c r="D88" s="106"/>
      <c r="E88" s="106"/>
      <c r="F88" s="106"/>
      <c r="G88" s="79"/>
      <c r="H88" s="130">
        <v>35326</v>
      </c>
    </row>
    <row r="89" spans="1:8" ht="26.1" customHeight="1" x14ac:dyDescent="0.25">
      <c r="A89" s="166" t="s">
        <v>80</v>
      </c>
      <c r="B89" s="154" t="s">
        <v>19</v>
      </c>
      <c r="C89" s="155" t="s">
        <v>20</v>
      </c>
      <c r="D89" s="79" t="s">
        <v>11</v>
      </c>
      <c r="E89" s="79">
        <v>6</v>
      </c>
      <c r="F89" s="79">
        <v>0.02</v>
      </c>
      <c r="G89" s="101">
        <f>VLOOKUP(B89,'[1]DUNG CU'!$B$3:$E$270,4,0)</f>
        <v>10000000</v>
      </c>
      <c r="H89" s="101">
        <f t="shared" si="1"/>
        <v>1282.051282051282</v>
      </c>
    </row>
    <row r="90" spans="1:8" ht="26.1" customHeight="1" x14ac:dyDescent="0.25">
      <c r="A90" s="166" t="s">
        <v>80</v>
      </c>
      <c r="B90" s="154" t="s">
        <v>9</v>
      </c>
      <c r="C90" s="155" t="s">
        <v>10</v>
      </c>
      <c r="D90" s="79" t="s">
        <v>11</v>
      </c>
      <c r="E90" s="154">
        <v>6</v>
      </c>
      <c r="F90" s="79">
        <v>0.02</v>
      </c>
      <c r="G90" s="101">
        <f>VLOOKUP(B90,'[1]DUNG CU'!$B$3:$E$270,4,0)</f>
        <v>2500000</v>
      </c>
      <c r="H90" s="101">
        <f t="shared" si="1"/>
        <v>320.5128205128205</v>
      </c>
    </row>
    <row r="91" spans="1:8" ht="26.1" customHeight="1" x14ac:dyDescent="0.25">
      <c r="A91" s="166" t="s">
        <v>80</v>
      </c>
      <c r="B91" s="154" t="s">
        <v>17</v>
      </c>
      <c r="C91" s="155" t="s">
        <v>18</v>
      </c>
      <c r="D91" s="79" t="s">
        <v>16</v>
      </c>
      <c r="E91" s="156">
        <v>2</v>
      </c>
      <c r="F91" s="79">
        <v>0.02</v>
      </c>
      <c r="G91" s="101">
        <f>VLOOKUP(B91,'[1]DUNG CU'!$B$3:$E$270,4,0)</f>
        <v>20000000</v>
      </c>
      <c r="H91" s="101">
        <f t="shared" si="1"/>
        <v>7692.3076923076924</v>
      </c>
    </row>
    <row r="92" spans="1:8" ht="26.1" customHeight="1" x14ac:dyDescent="0.25">
      <c r="A92" s="153"/>
      <c r="B92" s="154" t="s">
        <v>74</v>
      </c>
      <c r="C92" s="155" t="s">
        <v>75</v>
      </c>
      <c r="D92" s="79" t="s">
        <v>11</v>
      </c>
      <c r="E92" s="79">
        <v>6</v>
      </c>
      <c r="F92" s="79">
        <v>0.32</v>
      </c>
      <c r="G92" s="101">
        <f>VLOOKUP(B92,'[1]DUNG CU'!$B$3:$E$270,4,0)</f>
        <v>110000</v>
      </c>
      <c r="H92" s="101">
        <f t="shared" si="1"/>
        <v>225.64102564102564</v>
      </c>
    </row>
    <row r="93" spans="1:8" ht="26.1" customHeight="1" x14ac:dyDescent="0.25">
      <c r="A93" s="153"/>
      <c r="B93" s="154" t="s">
        <v>21</v>
      </c>
      <c r="C93" s="155" t="s">
        <v>22</v>
      </c>
      <c r="D93" s="79" t="s">
        <v>16</v>
      </c>
      <c r="E93" s="79">
        <v>2</v>
      </c>
      <c r="F93" s="79">
        <v>0.02</v>
      </c>
      <c r="G93" s="101">
        <f>VLOOKUP(B93,'[1]DUNG CU'!$B$3:$E$270,4,0)</f>
        <v>20000000</v>
      </c>
      <c r="H93" s="101">
        <f t="shared" si="1"/>
        <v>7692.3076923076924</v>
      </c>
    </row>
    <row r="94" spans="1:8" ht="28.5" customHeight="1" x14ac:dyDescent="0.25">
      <c r="A94" s="153"/>
      <c r="B94" s="154" t="s">
        <v>23</v>
      </c>
      <c r="C94" s="155" t="s">
        <v>24</v>
      </c>
      <c r="D94" s="79" t="s">
        <v>16</v>
      </c>
      <c r="E94" s="79">
        <v>60</v>
      </c>
      <c r="F94" s="79">
        <v>0.35</v>
      </c>
      <c r="G94" s="101">
        <f>VLOOKUP(B94,'[1]DUNG CU'!$B$3:$E$270,4,0)</f>
        <v>5000000</v>
      </c>
      <c r="H94" s="101">
        <f t="shared" si="1"/>
        <v>1121.7948717948716</v>
      </c>
    </row>
    <row r="95" spans="1:8" ht="26.1" customHeight="1" x14ac:dyDescent="0.25">
      <c r="A95" s="153"/>
      <c r="B95" s="154" t="s">
        <v>25</v>
      </c>
      <c r="C95" s="155" t="s">
        <v>26</v>
      </c>
      <c r="D95" s="79" t="s">
        <v>16</v>
      </c>
      <c r="E95" s="79">
        <v>36</v>
      </c>
      <c r="F95" s="79">
        <v>0.35</v>
      </c>
      <c r="G95" s="101">
        <f>VLOOKUP(B95,'[1]DUNG CU'!$B$3:$E$270,4,0)</f>
        <v>12800000</v>
      </c>
      <c r="H95" s="101">
        <f t="shared" si="1"/>
        <v>4786.3247863247861</v>
      </c>
    </row>
    <row r="96" spans="1:8" ht="28.5" customHeight="1" x14ac:dyDescent="0.25">
      <c r="A96" s="153"/>
      <c r="B96" s="154" t="s">
        <v>27</v>
      </c>
      <c r="C96" s="155" t="s">
        <v>28</v>
      </c>
      <c r="D96" s="79" t="s">
        <v>16</v>
      </c>
      <c r="E96" s="79">
        <v>36</v>
      </c>
      <c r="F96" s="79">
        <v>0.35</v>
      </c>
      <c r="G96" s="101">
        <f>VLOOKUP(B96,'[1]DUNG CU'!$B$3:$E$270,4,0)</f>
        <v>2000000</v>
      </c>
      <c r="H96" s="101">
        <f t="shared" si="1"/>
        <v>747.86324786324781</v>
      </c>
    </row>
    <row r="97" spans="1:8" ht="26.1" customHeight="1" x14ac:dyDescent="0.25">
      <c r="A97" s="153"/>
      <c r="B97" s="154" t="s">
        <v>29</v>
      </c>
      <c r="C97" s="155" t="s">
        <v>30</v>
      </c>
      <c r="D97" s="79" t="s">
        <v>11</v>
      </c>
      <c r="E97" s="79">
        <v>72</v>
      </c>
      <c r="F97" s="79">
        <v>0.1</v>
      </c>
      <c r="G97" s="101">
        <f>VLOOKUP(B97,'[1]DUNG CU'!$B$3:$E$270,4,0)</f>
        <v>3800000</v>
      </c>
      <c r="H97" s="101">
        <f t="shared" si="1"/>
        <v>202.991452991453</v>
      </c>
    </row>
    <row r="98" spans="1:8" ht="26.1" customHeight="1" x14ac:dyDescent="0.25">
      <c r="A98" s="153"/>
      <c r="B98" s="154" t="s">
        <v>31</v>
      </c>
      <c r="C98" s="155" t="s">
        <v>32</v>
      </c>
      <c r="D98" s="79" t="s">
        <v>11</v>
      </c>
      <c r="E98" s="79">
        <v>72</v>
      </c>
      <c r="F98" s="79">
        <v>0.32</v>
      </c>
      <c r="G98" s="101">
        <f>VLOOKUP(B98,'[1]DUNG CU'!$B$3:$E$270,4,0)</f>
        <v>3000000</v>
      </c>
      <c r="H98" s="101">
        <f t="shared" si="1"/>
        <v>512.82051282051282</v>
      </c>
    </row>
    <row r="99" spans="1:8" ht="26.1" customHeight="1" x14ac:dyDescent="0.25">
      <c r="A99" s="153"/>
      <c r="B99" s="154" t="s">
        <v>33</v>
      </c>
      <c r="C99" s="155" t="s">
        <v>34</v>
      </c>
      <c r="D99" s="79" t="s">
        <v>35</v>
      </c>
      <c r="E99" s="79">
        <v>72</v>
      </c>
      <c r="F99" s="79">
        <v>0.64</v>
      </c>
      <c r="G99" s="101">
        <f>VLOOKUP(B99,'[1]DUNG CU'!$B$3:$E$270,4,0)</f>
        <v>2850000</v>
      </c>
      <c r="H99" s="101">
        <f t="shared" si="1"/>
        <v>974.35897435897436</v>
      </c>
    </row>
    <row r="100" spans="1:8" ht="26.1" customHeight="1" x14ac:dyDescent="0.25">
      <c r="A100" s="153"/>
      <c r="B100" s="154" t="s">
        <v>36</v>
      </c>
      <c r="C100" s="155" t="s">
        <v>37</v>
      </c>
      <c r="D100" s="79" t="s">
        <v>11</v>
      </c>
      <c r="E100" s="79">
        <v>72</v>
      </c>
      <c r="F100" s="79">
        <v>0.64</v>
      </c>
      <c r="G100" s="101">
        <f>VLOOKUP(B100,'[1]DUNG CU'!$B$3:$E$270,4,0)</f>
        <v>80000</v>
      </c>
      <c r="H100" s="101">
        <f t="shared" ref="H100:H163" si="2">G100/(E100*26)*F100</f>
        <v>27.350427350427349</v>
      </c>
    </row>
    <row r="101" spans="1:8" ht="26.1" customHeight="1" x14ac:dyDescent="0.25">
      <c r="A101" s="153"/>
      <c r="B101" s="154" t="s">
        <v>38</v>
      </c>
      <c r="C101" s="155" t="s">
        <v>39</v>
      </c>
      <c r="D101" s="79" t="s">
        <v>11</v>
      </c>
      <c r="E101" s="79">
        <v>24</v>
      </c>
      <c r="F101" s="79">
        <v>0.12</v>
      </c>
      <c r="G101" s="101">
        <f>VLOOKUP(B101,'[1]DUNG CU'!$B$3:$E$270,4,0)</f>
        <v>430000</v>
      </c>
      <c r="H101" s="101">
        <f t="shared" si="2"/>
        <v>82.692307692307693</v>
      </c>
    </row>
    <row r="102" spans="1:8" ht="26.1" customHeight="1" x14ac:dyDescent="0.25">
      <c r="A102" s="153"/>
      <c r="B102" s="154" t="s">
        <v>40</v>
      </c>
      <c r="C102" s="155" t="s">
        <v>41</v>
      </c>
      <c r="D102" s="79" t="s">
        <v>11</v>
      </c>
      <c r="E102" s="79">
        <v>12</v>
      </c>
      <c r="F102" s="79">
        <v>0.32</v>
      </c>
      <c r="G102" s="101">
        <f>VLOOKUP(B102,'[1]DUNG CU'!$B$3:$E$270,4,0)</f>
        <v>15000</v>
      </c>
      <c r="H102" s="101">
        <f t="shared" si="2"/>
        <v>15.384615384615387</v>
      </c>
    </row>
    <row r="103" spans="1:8" ht="26.1" customHeight="1" x14ac:dyDescent="0.25">
      <c r="A103" s="153"/>
      <c r="B103" s="154" t="s">
        <v>42</v>
      </c>
      <c r="C103" s="155" t="s">
        <v>43</v>
      </c>
      <c r="D103" s="79" t="s">
        <v>16</v>
      </c>
      <c r="E103" s="79">
        <v>3</v>
      </c>
      <c r="F103" s="79">
        <v>0.4</v>
      </c>
      <c r="G103" s="101">
        <f>VLOOKUP(B103,'[1]DUNG CU'!$B$3:$E$270,4,0)</f>
        <v>120000</v>
      </c>
      <c r="H103" s="101">
        <f t="shared" si="2"/>
        <v>615.38461538461547</v>
      </c>
    </row>
    <row r="104" spans="1:8" ht="26.1" customHeight="1" x14ac:dyDescent="0.25">
      <c r="A104" s="153"/>
      <c r="B104" s="154" t="s">
        <v>44</v>
      </c>
      <c r="C104" s="155" t="s">
        <v>45</v>
      </c>
      <c r="D104" s="79" t="s">
        <v>46</v>
      </c>
      <c r="E104" s="79">
        <v>12</v>
      </c>
      <c r="F104" s="79">
        <v>0.2</v>
      </c>
      <c r="G104" s="101">
        <f>VLOOKUP(B104,'[1]DUNG CU'!$B$3:$E$270,4,0)</f>
        <v>44000</v>
      </c>
      <c r="H104" s="101">
        <f t="shared" si="2"/>
        <v>28.205128205128204</v>
      </c>
    </row>
    <row r="105" spans="1:8" ht="26.1" customHeight="1" x14ac:dyDescent="0.25">
      <c r="A105" s="153"/>
      <c r="B105" s="154" t="s">
        <v>47</v>
      </c>
      <c r="C105" s="155" t="s">
        <v>48</v>
      </c>
      <c r="D105" s="79" t="s">
        <v>11</v>
      </c>
      <c r="E105" s="79">
        <v>12</v>
      </c>
      <c r="F105" s="79">
        <v>0.64</v>
      </c>
      <c r="G105" s="101">
        <f>VLOOKUP(B105,'[1]DUNG CU'!$B$3:$E$270,4,0)</f>
        <v>30000</v>
      </c>
      <c r="H105" s="101">
        <f t="shared" si="2"/>
        <v>61.538461538461547</v>
      </c>
    </row>
    <row r="106" spans="1:8" ht="26.1" customHeight="1" x14ac:dyDescent="0.25">
      <c r="A106" s="153"/>
      <c r="B106" s="154" t="s">
        <v>49</v>
      </c>
      <c r="C106" s="155" t="s">
        <v>50</v>
      </c>
      <c r="D106" s="79" t="s">
        <v>11</v>
      </c>
      <c r="E106" s="79">
        <v>12</v>
      </c>
      <c r="F106" s="79">
        <v>0.64</v>
      </c>
      <c r="G106" s="101">
        <f>VLOOKUP(B106,'[1]DUNG CU'!$B$3:$E$270,4,0)</f>
        <v>45000</v>
      </c>
      <c r="H106" s="101">
        <f t="shared" si="2"/>
        <v>92.307692307692307</v>
      </c>
    </row>
    <row r="107" spans="1:8" ht="26.1" customHeight="1" x14ac:dyDescent="0.25">
      <c r="A107" s="153"/>
      <c r="B107" s="154" t="s">
        <v>51</v>
      </c>
      <c r="C107" s="155" t="s">
        <v>52</v>
      </c>
      <c r="D107" s="79" t="s">
        <v>11</v>
      </c>
      <c r="E107" s="79">
        <v>24</v>
      </c>
      <c r="F107" s="79">
        <v>0.32</v>
      </c>
      <c r="G107" s="101">
        <f>VLOOKUP(B107,'[1]DUNG CU'!$B$3:$E$270,4,0)</f>
        <v>110000</v>
      </c>
      <c r="H107" s="101">
        <f t="shared" si="2"/>
        <v>56.410256410256409</v>
      </c>
    </row>
    <row r="108" spans="1:8" ht="26.1" customHeight="1" x14ac:dyDescent="0.25">
      <c r="A108" s="153"/>
      <c r="B108" s="154" t="s">
        <v>53</v>
      </c>
      <c r="C108" s="155" t="s">
        <v>54</v>
      </c>
      <c r="D108" s="79" t="s">
        <v>11</v>
      </c>
      <c r="E108" s="79">
        <v>12</v>
      </c>
      <c r="F108" s="79">
        <v>0.15</v>
      </c>
      <c r="G108" s="101">
        <f>VLOOKUP(B108,'[1]DUNG CU'!$B$3:$E$270,4,0)</f>
        <v>90000</v>
      </c>
      <c r="H108" s="101">
        <f t="shared" si="2"/>
        <v>43.269230769230766</v>
      </c>
    </row>
    <row r="109" spans="1:8" ht="26.1" customHeight="1" x14ac:dyDescent="0.25">
      <c r="A109" s="153"/>
      <c r="B109" s="154" t="s">
        <v>55</v>
      </c>
      <c r="C109" s="155" t="s">
        <v>56</v>
      </c>
      <c r="D109" s="79" t="s">
        <v>11</v>
      </c>
      <c r="E109" s="79">
        <v>24</v>
      </c>
      <c r="F109" s="79">
        <v>0.12</v>
      </c>
      <c r="G109" s="101">
        <f>VLOOKUP(B109,'[1]DUNG CU'!$B$3:$E$270,4,0)</f>
        <v>2500000</v>
      </c>
      <c r="H109" s="101">
        <f t="shared" si="2"/>
        <v>480.76923076923072</v>
      </c>
    </row>
    <row r="110" spans="1:8" ht="26.1" customHeight="1" x14ac:dyDescent="0.25">
      <c r="A110" s="153"/>
      <c r="B110" s="154" t="s">
        <v>57</v>
      </c>
      <c r="C110" s="155" t="s">
        <v>58</v>
      </c>
      <c r="D110" s="79" t="s">
        <v>11</v>
      </c>
      <c r="E110" s="79">
        <v>12</v>
      </c>
      <c r="F110" s="79">
        <v>0.12</v>
      </c>
      <c r="G110" s="101">
        <f>VLOOKUP(B110,'[1]DUNG CU'!$B$3:$E$270,4,0)</f>
        <v>370000</v>
      </c>
      <c r="H110" s="101">
        <f t="shared" si="2"/>
        <v>142.30769230769229</v>
      </c>
    </row>
    <row r="111" spans="1:8" ht="26.1" customHeight="1" x14ac:dyDescent="0.25">
      <c r="A111" s="153"/>
      <c r="B111" s="154" t="s">
        <v>59</v>
      </c>
      <c r="C111" s="155" t="s">
        <v>60</v>
      </c>
      <c r="D111" s="79" t="s">
        <v>11</v>
      </c>
      <c r="E111" s="79">
        <v>36</v>
      </c>
      <c r="F111" s="79">
        <v>0.12</v>
      </c>
      <c r="G111" s="101">
        <f>VLOOKUP(B111,'[1]DUNG CU'!$B$3:$E$270,4,0)</f>
        <v>970000</v>
      </c>
      <c r="H111" s="101">
        <f t="shared" si="2"/>
        <v>124.35897435897436</v>
      </c>
    </row>
    <row r="112" spans="1:8" ht="26.1" customHeight="1" x14ac:dyDescent="0.25">
      <c r="A112" s="153"/>
      <c r="B112" s="154" t="s">
        <v>61</v>
      </c>
      <c r="C112" s="155" t="s">
        <v>62</v>
      </c>
      <c r="D112" s="79" t="s">
        <v>11</v>
      </c>
      <c r="E112" s="79">
        <v>36</v>
      </c>
      <c r="F112" s="79">
        <v>0.15</v>
      </c>
      <c r="G112" s="101">
        <f>VLOOKUP(B112,'[1]DUNG CU'!$B$3:$E$270,4,0)</f>
        <v>50000000</v>
      </c>
      <c r="H112" s="101">
        <f t="shared" si="2"/>
        <v>8012.8205128205127</v>
      </c>
    </row>
    <row r="113" spans="1:8" ht="26.1" customHeight="1" x14ac:dyDescent="0.25">
      <c r="A113" s="79">
        <v>7</v>
      </c>
      <c r="B113" s="166" t="s">
        <v>85</v>
      </c>
      <c r="C113" s="106" t="s">
        <v>86</v>
      </c>
      <c r="D113" s="106"/>
      <c r="E113" s="106"/>
      <c r="F113" s="106"/>
      <c r="G113" s="79"/>
      <c r="H113" s="130">
        <f>SUM(H114:H138)</f>
        <v>35372.542735042734</v>
      </c>
    </row>
    <row r="114" spans="1:8" ht="26.1" customHeight="1" x14ac:dyDescent="0.25">
      <c r="A114" s="153"/>
      <c r="B114" s="154" t="s">
        <v>19</v>
      </c>
      <c r="C114" s="155" t="s">
        <v>20</v>
      </c>
      <c r="D114" s="79" t="s">
        <v>11</v>
      </c>
      <c r="E114" s="79">
        <v>6</v>
      </c>
      <c r="F114" s="79">
        <v>0.02</v>
      </c>
      <c r="G114" s="101">
        <f>VLOOKUP(B114,'[1]DUNG CU'!$B$3:$E$270,4,0)</f>
        <v>10000000</v>
      </c>
      <c r="H114" s="101">
        <f t="shared" si="2"/>
        <v>1282.051282051282</v>
      </c>
    </row>
    <row r="115" spans="1:8" ht="26.1" customHeight="1" x14ac:dyDescent="0.25">
      <c r="A115" s="153"/>
      <c r="B115" s="154" t="s">
        <v>17</v>
      </c>
      <c r="C115" s="155" t="s">
        <v>18</v>
      </c>
      <c r="D115" s="79" t="s">
        <v>16</v>
      </c>
      <c r="E115" s="156">
        <v>2</v>
      </c>
      <c r="F115" s="79">
        <v>0.02</v>
      </c>
      <c r="G115" s="101">
        <f>VLOOKUP(B115,'[1]DUNG CU'!$B$3:$E$270,4,0)</f>
        <v>20000000</v>
      </c>
      <c r="H115" s="101">
        <f t="shared" si="2"/>
        <v>7692.3076923076924</v>
      </c>
    </row>
    <row r="116" spans="1:8" ht="26.1" customHeight="1" x14ac:dyDescent="0.25">
      <c r="A116" s="153"/>
      <c r="B116" s="154" t="s">
        <v>9</v>
      </c>
      <c r="C116" s="155" t="s">
        <v>10</v>
      </c>
      <c r="D116" s="79" t="s">
        <v>11</v>
      </c>
      <c r="E116" s="154">
        <v>6</v>
      </c>
      <c r="F116" s="79">
        <v>0.02</v>
      </c>
      <c r="G116" s="101">
        <f>VLOOKUP(B116,'[1]DUNG CU'!$B$3:$E$270,4,0)</f>
        <v>2500000</v>
      </c>
      <c r="H116" s="101">
        <f t="shared" si="2"/>
        <v>320.5128205128205</v>
      </c>
    </row>
    <row r="117" spans="1:8" ht="26.1" customHeight="1" x14ac:dyDescent="0.25">
      <c r="A117" s="153"/>
      <c r="B117" s="154" t="s">
        <v>74</v>
      </c>
      <c r="C117" s="155" t="s">
        <v>75</v>
      </c>
      <c r="D117" s="79" t="s">
        <v>11</v>
      </c>
      <c r="E117" s="79">
        <v>6</v>
      </c>
      <c r="F117" s="79">
        <v>0.32</v>
      </c>
      <c r="G117" s="101">
        <f>VLOOKUP(B117,'[1]DUNG CU'!$B$3:$E$270,4,0)</f>
        <v>110000</v>
      </c>
      <c r="H117" s="101">
        <f t="shared" si="2"/>
        <v>225.64102564102564</v>
      </c>
    </row>
    <row r="118" spans="1:8" ht="26.1" customHeight="1" x14ac:dyDescent="0.25">
      <c r="A118" s="153"/>
      <c r="B118" s="154" t="s">
        <v>21</v>
      </c>
      <c r="C118" s="155" t="s">
        <v>22</v>
      </c>
      <c r="D118" s="79" t="s">
        <v>16</v>
      </c>
      <c r="E118" s="79">
        <v>2</v>
      </c>
      <c r="F118" s="79">
        <v>0.02</v>
      </c>
      <c r="G118" s="101">
        <f>VLOOKUP(B118,'[1]DUNG CU'!$B$3:$E$270,4,0)</f>
        <v>20000000</v>
      </c>
      <c r="H118" s="101">
        <f t="shared" si="2"/>
        <v>7692.3076923076924</v>
      </c>
    </row>
    <row r="119" spans="1:8" ht="29.25" customHeight="1" x14ac:dyDescent="0.25">
      <c r="A119" s="153"/>
      <c r="B119" s="154" t="s">
        <v>23</v>
      </c>
      <c r="C119" s="155" t="s">
        <v>24</v>
      </c>
      <c r="D119" s="79" t="s">
        <v>16</v>
      </c>
      <c r="E119" s="79">
        <v>60</v>
      </c>
      <c r="F119" s="79">
        <v>0.35</v>
      </c>
      <c r="G119" s="101">
        <f>VLOOKUP(B119,'[1]DUNG CU'!$B$3:$E$270,4,0)</f>
        <v>5000000</v>
      </c>
      <c r="H119" s="101">
        <f t="shared" si="2"/>
        <v>1121.7948717948716</v>
      </c>
    </row>
    <row r="120" spans="1:8" ht="26.1" customHeight="1" x14ac:dyDescent="0.25">
      <c r="A120" s="153"/>
      <c r="B120" s="154" t="s">
        <v>25</v>
      </c>
      <c r="C120" s="155" t="s">
        <v>26</v>
      </c>
      <c r="D120" s="79" t="s">
        <v>16</v>
      </c>
      <c r="E120" s="79">
        <v>36</v>
      </c>
      <c r="F120" s="79">
        <v>0.35</v>
      </c>
      <c r="G120" s="101">
        <f>VLOOKUP(B120,'[1]DUNG CU'!$B$3:$E$270,4,0)</f>
        <v>12800000</v>
      </c>
      <c r="H120" s="101">
        <f t="shared" si="2"/>
        <v>4786.3247863247861</v>
      </c>
    </row>
    <row r="121" spans="1:8" ht="27" customHeight="1" x14ac:dyDescent="0.25">
      <c r="A121" s="153"/>
      <c r="B121" s="154" t="s">
        <v>27</v>
      </c>
      <c r="C121" s="155" t="s">
        <v>28</v>
      </c>
      <c r="D121" s="79" t="s">
        <v>16</v>
      </c>
      <c r="E121" s="79">
        <v>36</v>
      </c>
      <c r="F121" s="79">
        <v>0.35</v>
      </c>
      <c r="G121" s="101">
        <f>VLOOKUP(B121,'[1]DUNG CU'!$B$3:$E$270,4,0)</f>
        <v>2000000</v>
      </c>
      <c r="H121" s="101">
        <f t="shared" si="2"/>
        <v>747.86324786324781</v>
      </c>
    </row>
    <row r="122" spans="1:8" ht="26.1" customHeight="1" x14ac:dyDescent="0.25">
      <c r="A122" s="153"/>
      <c r="B122" s="154" t="s">
        <v>29</v>
      </c>
      <c r="C122" s="155" t="s">
        <v>30</v>
      </c>
      <c r="D122" s="79" t="s">
        <v>11</v>
      </c>
      <c r="E122" s="79">
        <v>72</v>
      </c>
      <c r="F122" s="79">
        <v>0.1</v>
      </c>
      <c r="G122" s="101">
        <f>VLOOKUP(B122,'[1]DUNG CU'!$B$3:$E$270,4,0)</f>
        <v>3800000</v>
      </c>
      <c r="H122" s="101">
        <f t="shared" si="2"/>
        <v>202.991452991453</v>
      </c>
    </row>
    <row r="123" spans="1:8" ht="26.1" customHeight="1" x14ac:dyDescent="0.25">
      <c r="A123" s="153"/>
      <c r="B123" s="154" t="s">
        <v>31</v>
      </c>
      <c r="C123" s="155" t="s">
        <v>32</v>
      </c>
      <c r="D123" s="79" t="s">
        <v>11</v>
      </c>
      <c r="E123" s="79">
        <v>72</v>
      </c>
      <c r="F123" s="79">
        <v>0.32</v>
      </c>
      <c r="G123" s="101">
        <f>VLOOKUP(B123,'[1]DUNG CU'!$B$3:$E$270,4,0)</f>
        <v>3000000</v>
      </c>
      <c r="H123" s="101">
        <f t="shared" si="2"/>
        <v>512.82051282051282</v>
      </c>
    </row>
    <row r="124" spans="1:8" ht="26.1" customHeight="1" x14ac:dyDescent="0.25">
      <c r="A124" s="153"/>
      <c r="B124" s="154" t="s">
        <v>33</v>
      </c>
      <c r="C124" s="155" t="s">
        <v>34</v>
      </c>
      <c r="D124" s="79" t="s">
        <v>35</v>
      </c>
      <c r="E124" s="79">
        <v>72</v>
      </c>
      <c r="F124" s="79">
        <v>0.64</v>
      </c>
      <c r="G124" s="101">
        <f>VLOOKUP(B124,'[1]DUNG CU'!$B$3:$E$270,4,0)</f>
        <v>2850000</v>
      </c>
      <c r="H124" s="101">
        <f t="shared" si="2"/>
        <v>974.35897435897436</v>
      </c>
    </row>
    <row r="125" spans="1:8" ht="26.1" customHeight="1" x14ac:dyDescent="0.25">
      <c r="A125" s="153"/>
      <c r="B125" s="154" t="s">
        <v>36</v>
      </c>
      <c r="C125" s="155" t="s">
        <v>37</v>
      </c>
      <c r="D125" s="79" t="s">
        <v>11</v>
      </c>
      <c r="E125" s="79">
        <v>72</v>
      </c>
      <c r="F125" s="79">
        <v>0.64</v>
      </c>
      <c r="G125" s="101">
        <f>VLOOKUP(B125,'[1]DUNG CU'!$B$3:$E$270,4,0)</f>
        <v>80000</v>
      </c>
      <c r="H125" s="101">
        <f t="shared" si="2"/>
        <v>27.350427350427349</v>
      </c>
    </row>
    <row r="126" spans="1:8" ht="26.1" customHeight="1" x14ac:dyDescent="0.25">
      <c r="A126" s="153"/>
      <c r="B126" s="154" t="s">
        <v>38</v>
      </c>
      <c r="C126" s="155" t="s">
        <v>39</v>
      </c>
      <c r="D126" s="79" t="s">
        <v>11</v>
      </c>
      <c r="E126" s="79">
        <v>24</v>
      </c>
      <c r="F126" s="79">
        <v>0.12</v>
      </c>
      <c r="G126" s="101">
        <f>VLOOKUP(B126,'[1]DUNG CU'!$B$3:$E$270,4,0)</f>
        <v>430000</v>
      </c>
      <c r="H126" s="101">
        <f t="shared" si="2"/>
        <v>82.692307692307693</v>
      </c>
    </row>
    <row r="127" spans="1:8" ht="26.1" customHeight="1" x14ac:dyDescent="0.25">
      <c r="A127" s="153"/>
      <c r="B127" s="154" t="s">
        <v>40</v>
      </c>
      <c r="C127" s="155" t="s">
        <v>41</v>
      </c>
      <c r="D127" s="79" t="s">
        <v>11</v>
      </c>
      <c r="E127" s="79">
        <v>12</v>
      </c>
      <c r="F127" s="79">
        <v>0.32</v>
      </c>
      <c r="G127" s="101">
        <f>VLOOKUP(B127,'[1]DUNG CU'!$B$3:$E$270,4,0)</f>
        <v>15000</v>
      </c>
      <c r="H127" s="101">
        <f t="shared" si="2"/>
        <v>15.384615384615387</v>
      </c>
    </row>
    <row r="128" spans="1:8" ht="26.1" customHeight="1" x14ac:dyDescent="0.25">
      <c r="A128" s="153"/>
      <c r="B128" s="154" t="s">
        <v>42</v>
      </c>
      <c r="C128" s="155" t="s">
        <v>43</v>
      </c>
      <c r="D128" s="79" t="s">
        <v>16</v>
      </c>
      <c r="E128" s="79">
        <v>3</v>
      </c>
      <c r="F128" s="79">
        <v>0.4</v>
      </c>
      <c r="G128" s="101">
        <f>VLOOKUP(B128,'[1]DUNG CU'!$B$3:$E$270,4,0)</f>
        <v>120000</v>
      </c>
      <c r="H128" s="101">
        <f t="shared" si="2"/>
        <v>615.38461538461547</v>
      </c>
    </row>
    <row r="129" spans="1:8" ht="26.1" customHeight="1" x14ac:dyDescent="0.25">
      <c r="A129" s="153"/>
      <c r="B129" s="154" t="s">
        <v>44</v>
      </c>
      <c r="C129" s="155" t="s">
        <v>45</v>
      </c>
      <c r="D129" s="79" t="s">
        <v>46</v>
      </c>
      <c r="E129" s="79">
        <v>12</v>
      </c>
      <c r="F129" s="79">
        <v>0.2</v>
      </c>
      <c r="G129" s="101">
        <f>VLOOKUP(B129,'[1]DUNG CU'!$B$3:$E$270,4,0)</f>
        <v>44000</v>
      </c>
      <c r="H129" s="101">
        <f t="shared" si="2"/>
        <v>28.205128205128204</v>
      </c>
    </row>
    <row r="130" spans="1:8" ht="26.1" customHeight="1" x14ac:dyDescent="0.25">
      <c r="A130" s="153"/>
      <c r="B130" s="154" t="s">
        <v>47</v>
      </c>
      <c r="C130" s="155" t="s">
        <v>48</v>
      </c>
      <c r="D130" s="79" t="s">
        <v>11</v>
      </c>
      <c r="E130" s="79">
        <v>12</v>
      </c>
      <c r="F130" s="79">
        <v>0.64</v>
      </c>
      <c r="G130" s="101">
        <f>VLOOKUP(B130,'[1]DUNG CU'!$B$3:$E$270,4,0)</f>
        <v>30000</v>
      </c>
      <c r="H130" s="101">
        <f t="shared" si="2"/>
        <v>61.538461538461547</v>
      </c>
    </row>
    <row r="131" spans="1:8" ht="26.1" customHeight="1" x14ac:dyDescent="0.25">
      <c r="A131" s="153"/>
      <c r="B131" s="154" t="s">
        <v>49</v>
      </c>
      <c r="C131" s="155" t="s">
        <v>50</v>
      </c>
      <c r="D131" s="79" t="s">
        <v>11</v>
      </c>
      <c r="E131" s="79">
        <v>12</v>
      </c>
      <c r="F131" s="79">
        <v>0.64</v>
      </c>
      <c r="G131" s="101">
        <f>VLOOKUP(B131,'[1]DUNG CU'!$B$3:$E$270,4,0)</f>
        <v>45000</v>
      </c>
      <c r="H131" s="101">
        <f t="shared" si="2"/>
        <v>92.307692307692307</v>
      </c>
    </row>
    <row r="132" spans="1:8" ht="26.1" customHeight="1" x14ac:dyDescent="0.25">
      <c r="A132" s="153"/>
      <c r="B132" s="154" t="s">
        <v>51</v>
      </c>
      <c r="C132" s="155" t="s">
        <v>52</v>
      </c>
      <c r="D132" s="79" t="s">
        <v>11</v>
      </c>
      <c r="E132" s="79">
        <v>24</v>
      </c>
      <c r="F132" s="79">
        <v>0.32</v>
      </c>
      <c r="G132" s="101">
        <f>VLOOKUP(B132,'[1]DUNG CU'!$B$3:$E$270,4,0)</f>
        <v>110000</v>
      </c>
      <c r="H132" s="101">
        <f t="shared" si="2"/>
        <v>56.410256410256409</v>
      </c>
    </row>
    <row r="133" spans="1:8" ht="26.1" customHeight="1" x14ac:dyDescent="0.25">
      <c r="A133" s="153"/>
      <c r="B133" s="154" t="s">
        <v>53</v>
      </c>
      <c r="C133" s="155" t="s">
        <v>54</v>
      </c>
      <c r="D133" s="79" t="s">
        <v>11</v>
      </c>
      <c r="E133" s="79">
        <v>12</v>
      </c>
      <c r="F133" s="79">
        <v>0.15</v>
      </c>
      <c r="G133" s="101">
        <f>VLOOKUP(B133,'[1]DUNG CU'!$B$3:$E$270,4,0)</f>
        <v>90000</v>
      </c>
      <c r="H133" s="101">
        <f t="shared" si="2"/>
        <v>43.269230769230766</v>
      </c>
    </row>
    <row r="134" spans="1:8" ht="26.1" customHeight="1" x14ac:dyDescent="0.25">
      <c r="A134" s="153"/>
      <c r="B134" s="154" t="s">
        <v>55</v>
      </c>
      <c r="C134" s="155" t="s">
        <v>56</v>
      </c>
      <c r="D134" s="79" t="s">
        <v>11</v>
      </c>
      <c r="E134" s="79">
        <v>24</v>
      </c>
      <c r="F134" s="79">
        <v>0.12</v>
      </c>
      <c r="G134" s="101">
        <f>VLOOKUP(B134,'[1]DUNG CU'!$B$3:$E$270,4,0)</f>
        <v>2500000</v>
      </c>
      <c r="H134" s="101">
        <f t="shared" si="2"/>
        <v>480.76923076923072</v>
      </c>
    </row>
    <row r="135" spans="1:8" ht="26.1" customHeight="1" x14ac:dyDescent="0.25">
      <c r="A135" s="153"/>
      <c r="B135" s="154" t="s">
        <v>57</v>
      </c>
      <c r="C135" s="155" t="s">
        <v>58</v>
      </c>
      <c r="D135" s="79" t="s">
        <v>11</v>
      </c>
      <c r="E135" s="79">
        <v>12</v>
      </c>
      <c r="F135" s="79">
        <v>0.12</v>
      </c>
      <c r="G135" s="101">
        <f>VLOOKUP(B135,'[1]DUNG CU'!$B$3:$E$270,4,0)</f>
        <v>370000</v>
      </c>
      <c r="H135" s="101">
        <f t="shared" si="2"/>
        <v>142.30769230769229</v>
      </c>
    </row>
    <row r="136" spans="1:8" ht="26.1" customHeight="1" x14ac:dyDescent="0.25">
      <c r="A136" s="153"/>
      <c r="B136" s="154" t="s">
        <v>59</v>
      </c>
      <c r="C136" s="155" t="s">
        <v>60</v>
      </c>
      <c r="D136" s="79" t="s">
        <v>11</v>
      </c>
      <c r="E136" s="79">
        <v>36</v>
      </c>
      <c r="F136" s="79">
        <v>0.12</v>
      </c>
      <c r="G136" s="101">
        <f>VLOOKUP(B136,'[1]DUNG CU'!$B$3:$E$270,4,0)</f>
        <v>970000</v>
      </c>
      <c r="H136" s="101">
        <f t="shared" si="2"/>
        <v>124.35897435897436</v>
      </c>
    </row>
    <row r="137" spans="1:8" ht="26.1" customHeight="1" x14ac:dyDescent="0.25">
      <c r="A137" s="153"/>
      <c r="B137" s="154" t="s">
        <v>61</v>
      </c>
      <c r="C137" s="155" t="s">
        <v>62</v>
      </c>
      <c r="D137" s="79" t="s">
        <v>11</v>
      </c>
      <c r="E137" s="79">
        <v>36</v>
      </c>
      <c r="F137" s="79">
        <v>0.15</v>
      </c>
      <c r="G137" s="101">
        <f>VLOOKUP(B137,'[1]DUNG CU'!$B$3:$E$270,4,0)</f>
        <v>50000000</v>
      </c>
      <c r="H137" s="101">
        <f t="shared" si="2"/>
        <v>8012.8205128205127</v>
      </c>
    </row>
    <row r="138" spans="1:8" ht="26.1" customHeight="1" x14ac:dyDescent="0.25">
      <c r="A138" s="153"/>
      <c r="B138" s="154" t="s">
        <v>63</v>
      </c>
      <c r="C138" s="155" t="s">
        <v>64</v>
      </c>
      <c r="D138" s="79" t="s">
        <v>11</v>
      </c>
      <c r="E138" s="79">
        <v>12</v>
      </c>
      <c r="F138" s="79">
        <v>0.32</v>
      </c>
      <c r="G138" s="101">
        <f>VLOOKUP(B138,'[1]DUNG CU'!$B$3:$E$270,4,0)</f>
        <v>30000</v>
      </c>
      <c r="H138" s="101">
        <f t="shared" si="2"/>
        <v>30.769230769230774</v>
      </c>
    </row>
    <row r="139" spans="1:8" ht="26.1" customHeight="1" x14ac:dyDescent="0.25">
      <c r="A139" s="166">
        <v>8</v>
      </c>
      <c r="B139" s="166" t="s">
        <v>87</v>
      </c>
      <c r="C139" s="106" t="s">
        <v>88</v>
      </c>
      <c r="D139" s="106"/>
      <c r="E139" s="106"/>
      <c r="F139" s="106"/>
      <c r="G139" s="79"/>
      <c r="H139" s="130">
        <v>36764</v>
      </c>
    </row>
    <row r="140" spans="1:8" ht="26.1" customHeight="1" x14ac:dyDescent="0.25">
      <c r="A140" s="153"/>
      <c r="B140" s="154" t="s">
        <v>19</v>
      </c>
      <c r="C140" s="155" t="s">
        <v>20</v>
      </c>
      <c r="D140" s="79" t="s">
        <v>11</v>
      </c>
      <c r="E140" s="79">
        <v>6</v>
      </c>
      <c r="F140" s="79">
        <v>0.02</v>
      </c>
      <c r="G140" s="101">
        <f>VLOOKUP(B140,'[1]DUNG CU'!$B$3:$E$270,4,0)</f>
        <v>10000000</v>
      </c>
      <c r="H140" s="101">
        <f t="shared" si="2"/>
        <v>1282.051282051282</v>
      </c>
    </row>
    <row r="141" spans="1:8" ht="26.1" customHeight="1" x14ac:dyDescent="0.25">
      <c r="A141" s="153"/>
      <c r="B141" s="154" t="s">
        <v>9</v>
      </c>
      <c r="C141" s="155" t="s">
        <v>10</v>
      </c>
      <c r="D141" s="79" t="s">
        <v>11</v>
      </c>
      <c r="E141" s="154">
        <v>6</v>
      </c>
      <c r="F141" s="79">
        <v>0.02</v>
      </c>
      <c r="G141" s="101">
        <f>VLOOKUP(B141,'[1]DUNG CU'!$B$3:$E$270,4,0)</f>
        <v>2500000</v>
      </c>
      <c r="H141" s="101">
        <f t="shared" si="2"/>
        <v>320.5128205128205</v>
      </c>
    </row>
    <row r="142" spans="1:8" ht="26.1" customHeight="1" x14ac:dyDescent="0.25">
      <c r="A142" s="153"/>
      <c r="B142" s="154" t="s">
        <v>17</v>
      </c>
      <c r="C142" s="155" t="s">
        <v>18</v>
      </c>
      <c r="D142" s="79" t="s">
        <v>16</v>
      </c>
      <c r="E142" s="156">
        <v>2</v>
      </c>
      <c r="F142" s="79">
        <v>0.02</v>
      </c>
      <c r="G142" s="101">
        <f>VLOOKUP(B142,'[1]DUNG CU'!$B$3:$E$270,4,0)</f>
        <v>20000000</v>
      </c>
      <c r="H142" s="101">
        <f t="shared" si="2"/>
        <v>7692.3076923076924</v>
      </c>
    </row>
    <row r="143" spans="1:8" ht="26.1" customHeight="1" x14ac:dyDescent="0.25">
      <c r="A143" s="153"/>
      <c r="B143" s="154" t="s">
        <v>74</v>
      </c>
      <c r="C143" s="155" t="s">
        <v>75</v>
      </c>
      <c r="D143" s="79" t="s">
        <v>11</v>
      </c>
      <c r="E143" s="79">
        <v>6</v>
      </c>
      <c r="F143" s="79">
        <v>0.32</v>
      </c>
      <c r="G143" s="101">
        <f>VLOOKUP(B143,'[1]DUNG CU'!$B$3:$E$270,4,0)</f>
        <v>110000</v>
      </c>
      <c r="H143" s="101">
        <f t="shared" si="2"/>
        <v>225.64102564102564</v>
      </c>
    </row>
    <row r="144" spans="1:8" ht="26.1" customHeight="1" x14ac:dyDescent="0.25">
      <c r="A144" s="153"/>
      <c r="B144" s="154" t="s">
        <v>21</v>
      </c>
      <c r="C144" s="155" t="s">
        <v>22</v>
      </c>
      <c r="D144" s="79" t="s">
        <v>16</v>
      </c>
      <c r="E144" s="79">
        <v>2</v>
      </c>
      <c r="F144" s="79">
        <v>0.02</v>
      </c>
      <c r="G144" s="101">
        <f>VLOOKUP(B144,'[1]DUNG CU'!$B$3:$E$270,4,0)</f>
        <v>20000000</v>
      </c>
      <c r="H144" s="101">
        <f t="shared" si="2"/>
        <v>7692.3076923076924</v>
      </c>
    </row>
    <row r="145" spans="1:8" ht="26.1" customHeight="1" x14ac:dyDescent="0.25">
      <c r="A145" s="153"/>
      <c r="B145" s="154" t="s">
        <v>23</v>
      </c>
      <c r="C145" s="155" t="s">
        <v>24</v>
      </c>
      <c r="D145" s="79" t="s">
        <v>16</v>
      </c>
      <c r="E145" s="79">
        <v>60</v>
      </c>
      <c r="F145" s="79">
        <v>0.35</v>
      </c>
      <c r="G145" s="101">
        <f>VLOOKUP(B145,'[1]DUNG CU'!$B$3:$E$270,4,0)</f>
        <v>5000000</v>
      </c>
      <c r="H145" s="101">
        <f t="shared" si="2"/>
        <v>1121.7948717948716</v>
      </c>
    </row>
    <row r="146" spans="1:8" ht="26.1" customHeight="1" x14ac:dyDescent="0.25">
      <c r="A146" s="153"/>
      <c r="B146" s="154" t="s">
        <v>25</v>
      </c>
      <c r="C146" s="155" t="s">
        <v>26</v>
      </c>
      <c r="D146" s="79" t="s">
        <v>16</v>
      </c>
      <c r="E146" s="79">
        <v>36</v>
      </c>
      <c r="F146" s="79">
        <v>0.35</v>
      </c>
      <c r="G146" s="101">
        <f>VLOOKUP(B146,'[1]DUNG CU'!$B$3:$E$270,4,0)</f>
        <v>12800000</v>
      </c>
      <c r="H146" s="101">
        <f t="shared" si="2"/>
        <v>4786.3247863247861</v>
      </c>
    </row>
    <row r="147" spans="1:8" ht="26.1" customHeight="1" x14ac:dyDescent="0.25">
      <c r="A147" s="153"/>
      <c r="B147" s="154" t="s">
        <v>27</v>
      </c>
      <c r="C147" s="155" t="s">
        <v>28</v>
      </c>
      <c r="D147" s="79" t="s">
        <v>16</v>
      </c>
      <c r="E147" s="79">
        <v>36</v>
      </c>
      <c r="F147" s="79">
        <v>0.35</v>
      </c>
      <c r="G147" s="101">
        <f>VLOOKUP(B147,'[1]DUNG CU'!$B$3:$E$270,4,0)</f>
        <v>2000000</v>
      </c>
      <c r="H147" s="101">
        <f t="shared" si="2"/>
        <v>747.86324786324781</v>
      </c>
    </row>
    <row r="148" spans="1:8" ht="26.1" customHeight="1" x14ac:dyDescent="0.25">
      <c r="A148" s="153"/>
      <c r="B148" s="154" t="s">
        <v>29</v>
      </c>
      <c r="C148" s="155" t="s">
        <v>30</v>
      </c>
      <c r="D148" s="79" t="s">
        <v>11</v>
      </c>
      <c r="E148" s="79">
        <v>72</v>
      </c>
      <c r="F148" s="79">
        <v>0.1</v>
      </c>
      <c r="G148" s="101">
        <f>VLOOKUP(B148,'[1]DUNG CU'!$B$3:$E$270,4,0)</f>
        <v>3800000</v>
      </c>
      <c r="H148" s="101">
        <f t="shared" si="2"/>
        <v>202.991452991453</v>
      </c>
    </row>
    <row r="149" spans="1:8" ht="26.1" customHeight="1" x14ac:dyDescent="0.25">
      <c r="A149" s="153"/>
      <c r="B149" s="154" t="s">
        <v>31</v>
      </c>
      <c r="C149" s="155" t="s">
        <v>32</v>
      </c>
      <c r="D149" s="79" t="s">
        <v>11</v>
      </c>
      <c r="E149" s="79">
        <v>72</v>
      </c>
      <c r="F149" s="79">
        <v>0.32</v>
      </c>
      <c r="G149" s="101">
        <f>VLOOKUP(B149,'[1]DUNG CU'!$B$3:$E$270,4,0)</f>
        <v>3000000</v>
      </c>
      <c r="H149" s="101">
        <f t="shared" si="2"/>
        <v>512.82051282051282</v>
      </c>
    </row>
    <row r="150" spans="1:8" ht="26.1" customHeight="1" x14ac:dyDescent="0.25">
      <c r="A150" s="153"/>
      <c r="B150" s="154" t="s">
        <v>33</v>
      </c>
      <c r="C150" s="155" t="s">
        <v>34</v>
      </c>
      <c r="D150" s="79" t="s">
        <v>35</v>
      </c>
      <c r="E150" s="79">
        <v>72</v>
      </c>
      <c r="F150" s="79">
        <v>0.64</v>
      </c>
      <c r="G150" s="101">
        <f>VLOOKUP(B150,'[1]DUNG CU'!$B$3:$E$270,4,0)</f>
        <v>2850000</v>
      </c>
      <c r="H150" s="101">
        <f t="shared" si="2"/>
        <v>974.35897435897436</v>
      </c>
    </row>
    <row r="151" spans="1:8" ht="26.1" customHeight="1" x14ac:dyDescent="0.25">
      <c r="A151" s="153"/>
      <c r="B151" s="154" t="s">
        <v>36</v>
      </c>
      <c r="C151" s="155" t="s">
        <v>37</v>
      </c>
      <c r="D151" s="79" t="s">
        <v>11</v>
      </c>
      <c r="E151" s="79">
        <v>72</v>
      </c>
      <c r="F151" s="79">
        <v>0.64</v>
      </c>
      <c r="G151" s="101">
        <f>VLOOKUP(B151,'[1]DUNG CU'!$B$3:$E$270,4,0)</f>
        <v>80000</v>
      </c>
      <c r="H151" s="101">
        <f t="shared" si="2"/>
        <v>27.350427350427349</v>
      </c>
    </row>
    <row r="152" spans="1:8" ht="26.1" customHeight="1" x14ac:dyDescent="0.25">
      <c r="A152" s="153"/>
      <c r="B152" s="154" t="s">
        <v>38</v>
      </c>
      <c r="C152" s="155" t="s">
        <v>39</v>
      </c>
      <c r="D152" s="79" t="s">
        <v>11</v>
      </c>
      <c r="E152" s="79">
        <v>24</v>
      </c>
      <c r="F152" s="79">
        <v>0.12</v>
      </c>
      <c r="G152" s="101">
        <f>VLOOKUP(B152,'[1]DUNG CU'!$B$3:$E$270,4,0)</f>
        <v>430000</v>
      </c>
      <c r="H152" s="101">
        <f t="shared" si="2"/>
        <v>82.692307692307693</v>
      </c>
    </row>
    <row r="153" spans="1:8" ht="26.1" customHeight="1" x14ac:dyDescent="0.25">
      <c r="A153" s="153"/>
      <c r="B153" s="154" t="s">
        <v>40</v>
      </c>
      <c r="C153" s="155" t="s">
        <v>41</v>
      </c>
      <c r="D153" s="79" t="s">
        <v>11</v>
      </c>
      <c r="E153" s="79">
        <v>12</v>
      </c>
      <c r="F153" s="79">
        <v>0.32</v>
      </c>
      <c r="G153" s="101">
        <f>VLOOKUP(B153,'[1]DUNG CU'!$B$3:$E$270,4,0)</f>
        <v>15000</v>
      </c>
      <c r="H153" s="101">
        <f t="shared" si="2"/>
        <v>15.384615384615387</v>
      </c>
    </row>
    <row r="154" spans="1:8" ht="26.1" customHeight="1" x14ac:dyDescent="0.25">
      <c r="A154" s="153"/>
      <c r="B154" s="154" t="s">
        <v>42</v>
      </c>
      <c r="C154" s="155" t="s">
        <v>43</v>
      </c>
      <c r="D154" s="79" t="s">
        <v>16</v>
      </c>
      <c r="E154" s="79">
        <v>3</v>
      </c>
      <c r="F154" s="79">
        <v>0.4</v>
      </c>
      <c r="G154" s="101">
        <f>VLOOKUP(B154,'[1]DUNG CU'!$B$3:$E$270,4,0)</f>
        <v>120000</v>
      </c>
      <c r="H154" s="101">
        <f t="shared" si="2"/>
        <v>615.38461538461547</v>
      </c>
    </row>
    <row r="155" spans="1:8" ht="26.1" customHeight="1" x14ac:dyDescent="0.25">
      <c r="A155" s="153"/>
      <c r="B155" s="154" t="s">
        <v>44</v>
      </c>
      <c r="C155" s="155" t="s">
        <v>45</v>
      </c>
      <c r="D155" s="79" t="s">
        <v>46</v>
      </c>
      <c r="E155" s="79">
        <v>12</v>
      </c>
      <c r="F155" s="79">
        <v>0.2</v>
      </c>
      <c r="G155" s="101">
        <f>VLOOKUP(B155,'[1]DUNG CU'!$B$3:$E$270,4,0)</f>
        <v>44000</v>
      </c>
      <c r="H155" s="101">
        <f t="shared" si="2"/>
        <v>28.205128205128204</v>
      </c>
    </row>
    <row r="156" spans="1:8" ht="26.1" customHeight="1" x14ac:dyDescent="0.25">
      <c r="A156" s="153"/>
      <c r="B156" s="154" t="s">
        <v>47</v>
      </c>
      <c r="C156" s="155" t="s">
        <v>48</v>
      </c>
      <c r="D156" s="79" t="s">
        <v>11</v>
      </c>
      <c r="E156" s="79">
        <v>12</v>
      </c>
      <c r="F156" s="79">
        <v>0.64</v>
      </c>
      <c r="G156" s="101">
        <f>VLOOKUP(B156,'[1]DUNG CU'!$B$3:$E$270,4,0)</f>
        <v>30000</v>
      </c>
      <c r="H156" s="101">
        <f t="shared" si="2"/>
        <v>61.538461538461547</v>
      </c>
    </row>
    <row r="157" spans="1:8" ht="26.1" customHeight="1" x14ac:dyDescent="0.25">
      <c r="A157" s="153"/>
      <c r="B157" s="154" t="s">
        <v>49</v>
      </c>
      <c r="C157" s="155" t="s">
        <v>50</v>
      </c>
      <c r="D157" s="79" t="s">
        <v>11</v>
      </c>
      <c r="E157" s="79">
        <v>12</v>
      </c>
      <c r="F157" s="79">
        <v>0.64</v>
      </c>
      <c r="G157" s="101">
        <f>VLOOKUP(B157,'[1]DUNG CU'!$B$3:$E$270,4,0)</f>
        <v>45000</v>
      </c>
      <c r="H157" s="101">
        <f t="shared" si="2"/>
        <v>92.307692307692307</v>
      </c>
    </row>
    <row r="158" spans="1:8" ht="26.1" customHeight="1" x14ac:dyDescent="0.25">
      <c r="A158" s="153"/>
      <c r="B158" s="154" t="s">
        <v>51</v>
      </c>
      <c r="C158" s="155" t="s">
        <v>52</v>
      </c>
      <c r="D158" s="79" t="s">
        <v>11</v>
      </c>
      <c r="E158" s="79">
        <v>24</v>
      </c>
      <c r="F158" s="79">
        <v>0.32</v>
      </c>
      <c r="G158" s="101">
        <f>VLOOKUP(B158,'[1]DUNG CU'!$B$3:$E$270,4,0)</f>
        <v>110000</v>
      </c>
      <c r="H158" s="101">
        <f t="shared" si="2"/>
        <v>56.410256410256409</v>
      </c>
    </row>
    <row r="159" spans="1:8" ht="26.1" customHeight="1" x14ac:dyDescent="0.25">
      <c r="A159" s="153"/>
      <c r="B159" s="154" t="s">
        <v>53</v>
      </c>
      <c r="C159" s="155" t="s">
        <v>54</v>
      </c>
      <c r="D159" s="79" t="s">
        <v>11</v>
      </c>
      <c r="E159" s="79">
        <v>12</v>
      </c>
      <c r="F159" s="79">
        <v>0.15</v>
      </c>
      <c r="G159" s="101">
        <f>VLOOKUP(B159,'[1]DUNG CU'!$B$3:$E$270,4,0)</f>
        <v>90000</v>
      </c>
      <c r="H159" s="101">
        <f t="shared" si="2"/>
        <v>43.269230769230766</v>
      </c>
    </row>
    <row r="160" spans="1:8" ht="26.1" customHeight="1" x14ac:dyDescent="0.25">
      <c r="A160" s="153"/>
      <c r="B160" s="154" t="s">
        <v>55</v>
      </c>
      <c r="C160" s="155" t="s">
        <v>56</v>
      </c>
      <c r="D160" s="79" t="s">
        <v>11</v>
      </c>
      <c r="E160" s="79">
        <v>24</v>
      </c>
      <c r="F160" s="79">
        <v>0.12</v>
      </c>
      <c r="G160" s="101">
        <f>VLOOKUP(B160,'[1]DUNG CU'!$B$3:$E$270,4,0)</f>
        <v>2500000</v>
      </c>
      <c r="H160" s="101">
        <f t="shared" si="2"/>
        <v>480.76923076923072</v>
      </c>
    </row>
    <row r="161" spans="1:8" ht="26.1" customHeight="1" x14ac:dyDescent="0.25">
      <c r="A161" s="153"/>
      <c r="B161" s="154" t="s">
        <v>89</v>
      </c>
      <c r="C161" s="155" t="s">
        <v>90</v>
      </c>
      <c r="D161" s="79" t="s">
        <v>11</v>
      </c>
      <c r="E161" s="79">
        <v>6</v>
      </c>
      <c r="F161" s="79">
        <v>0.32</v>
      </c>
      <c r="G161" s="101">
        <f>VLOOKUP(B161,'[1]DUNG CU'!$B$3:$E$270,4,0)</f>
        <v>55000</v>
      </c>
      <c r="H161" s="101">
        <f t="shared" si="2"/>
        <v>112.82051282051282</v>
      </c>
    </row>
    <row r="162" spans="1:8" ht="26.1" customHeight="1" x14ac:dyDescent="0.25">
      <c r="A162" s="153"/>
      <c r="B162" s="154" t="s">
        <v>57</v>
      </c>
      <c r="C162" s="155" t="s">
        <v>58</v>
      </c>
      <c r="D162" s="79" t="s">
        <v>11</v>
      </c>
      <c r="E162" s="79">
        <v>12</v>
      </c>
      <c r="F162" s="79">
        <v>0.12</v>
      </c>
      <c r="G162" s="101">
        <f>VLOOKUP(B162,'[1]DUNG CU'!$B$3:$E$270,4,0)</f>
        <v>370000</v>
      </c>
      <c r="H162" s="101">
        <f t="shared" si="2"/>
        <v>142.30769230769229</v>
      </c>
    </row>
    <row r="163" spans="1:8" ht="26.1" customHeight="1" x14ac:dyDescent="0.25">
      <c r="A163" s="153"/>
      <c r="B163" s="154" t="s">
        <v>59</v>
      </c>
      <c r="C163" s="155" t="s">
        <v>60</v>
      </c>
      <c r="D163" s="79" t="s">
        <v>11</v>
      </c>
      <c r="E163" s="79">
        <v>36</v>
      </c>
      <c r="F163" s="79">
        <v>0.12</v>
      </c>
      <c r="G163" s="101">
        <f>VLOOKUP(B163,'[1]DUNG CU'!$B$3:$E$270,4,0)</f>
        <v>970000</v>
      </c>
      <c r="H163" s="101">
        <f t="shared" si="2"/>
        <v>124.35897435897436</v>
      </c>
    </row>
    <row r="164" spans="1:8" ht="26.1" customHeight="1" x14ac:dyDescent="0.25">
      <c r="A164" s="153"/>
      <c r="B164" s="154" t="s">
        <v>61</v>
      </c>
      <c r="C164" s="155" t="s">
        <v>62</v>
      </c>
      <c r="D164" s="79" t="s">
        <v>11</v>
      </c>
      <c r="E164" s="79">
        <v>36</v>
      </c>
      <c r="F164" s="79">
        <v>0.15</v>
      </c>
      <c r="G164" s="101">
        <f>VLOOKUP(B164,'[1]DUNG CU'!$B$3:$E$270,4,0)</f>
        <v>50000000</v>
      </c>
      <c r="H164" s="101">
        <f t="shared" ref="H164:H227" si="3">G164/(E164*26)*F164</f>
        <v>8012.8205128205127</v>
      </c>
    </row>
    <row r="165" spans="1:8" ht="26.1" customHeight="1" x14ac:dyDescent="0.25">
      <c r="A165" s="153"/>
      <c r="B165" s="154" t="s">
        <v>63</v>
      </c>
      <c r="C165" s="155" t="s">
        <v>64</v>
      </c>
      <c r="D165" s="79" t="s">
        <v>11</v>
      </c>
      <c r="E165" s="79">
        <v>12</v>
      </c>
      <c r="F165" s="79">
        <v>0.32</v>
      </c>
      <c r="G165" s="101">
        <f>VLOOKUP(B165,'[1]DUNG CU'!$B$3:$E$270,4,0)</f>
        <v>30000</v>
      </c>
      <c r="H165" s="101">
        <f t="shared" si="3"/>
        <v>30.769230769230774</v>
      </c>
    </row>
    <row r="166" spans="1:8" ht="26.1" customHeight="1" x14ac:dyDescent="0.25">
      <c r="A166" s="166">
        <v>9</v>
      </c>
      <c r="B166" s="166" t="s">
        <v>91</v>
      </c>
      <c r="C166" s="106" t="s">
        <v>92</v>
      </c>
      <c r="D166" s="106"/>
      <c r="E166" s="106"/>
      <c r="F166" s="106"/>
      <c r="G166" s="101"/>
      <c r="H166" s="130">
        <v>36764</v>
      </c>
    </row>
    <row r="167" spans="1:8" ht="26.1" customHeight="1" x14ac:dyDescent="0.25">
      <c r="A167" s="153"/>
      <c r="B167" s="154" t="s">
        <v>19</v>
      </c>
      <c r="C167" s="155" t="s">
        <v>20</v>
      </c>
      <c r="D167" s="79" t="s">
        <v>11</v>
      </c>
      <c r="E167" s="79">
        <v>6</v>
      </c>
      <c r="F167" s="79">
        <v>0.02</v>
      </c>
      <c r="G167" s="101">
        <f>VLOOKUP(B167,'[1]DUNG CU'!$B$3:$E$270,4,0)</f>
        <v>10000000</v>
      </c>
      <c r="H167" s="101">
        <f t="shared" si="3"/>
        <v>1282.051282051282</v>
      </c>
    </row>
    <row r="168" spans="1:8" ht="26.1" customHeight="1" x14ac:dyDescent="0.25">
      <c r="A168" s="153"/>
      <c r="B168" s="154" t="s">
        <v>9</v>
      </c>
      <c r="C168" s="155" t="s">
        <v>10</v>
      </c>
      <c r="D168" s="79" t="s">
        <v>11</v>
      </c>
      <c r="E168" s="154">
        <v>6</v>
      </c>
      <c r="F168" s="79">
        <v>0.02</v>
      </c>
      <c r="G168" s="101">
        <f>VLOOKUP(B168,'[1]DUNG CU'!$B$3:$E$270,4,0)</f>
        <v>2500000</v>
      </c>
      <c r="H168" s="101">
        <f t="shared" si="3"/>
        <v>320.5128205128205</v>
      </c>
    </row>
    <row r="169" spans="1:8" ht="26.1" customHeight="1" x14ac:dyDescent="0.25">
      <c r="A169" s="153"/>
      <c r="B169" s="154" t="s">
        <v>17</v>
      </c>
      <c r="C169" s="155" t="s">
        <v>18</v>
      </c>
      <c r="D169" s="79" t="s">
        <v>16</v>
      </c>
      <c r="E169" s="156">
        <v>2</v>
      </c>
      <c r="F169" s="79">
        <v>0.02</v>
      </c>
      <c r="G169" s="101">
        <f>VLOOKUP(B169,'[1]DUNG CU'!$B$3:$E$270,4,0)</f>
        <v>20000000</v>
      </c>
      <c r="H169" s="101">
        <f t="shared" si="3"/>
        <v>7692.3076923076924</v>
      </c>
    </row>
    <row r="170" spans="1:8" ht="26.1" customHeight="1" x14ac:dyDescent="0.25">
      <c r="A170" s="153"/>
      <c r="B170" s="154" t="s">
        <v>74</v>
      </c>
      <c r="C170" s="155" t="s">
        <v>75</v>
      </c>
      <c r="D170" s="79" t="s">
        <v>11</v>
      </c>
      <c r="E170" s="79">
        <v>6</v>
      </c>
      <c r="F170" s="79">
        <v>0.32</v>
      </c>
      <c r="G170" s="101">
        <f>VLOOKUP(B170,'[1]DUNG CU'!$B$3:$E$270,4,0)</f>
        <v>110000</v>
      </c>
      <c r="H170" s="101">
        <f t="shared" si="3"/>
        <v>225.64102564102564</v>
      </c>
    </row>
    <row r="171" spans="1:8" ht="26.1" customHeight="1" x14ac:dyDescent="0.25">
      <c r="A171" s="153"/>
      <c r="B171" s="154" t="s">
        <v>21</v>
      </c>
      <c r="C171" s="155" t="s">
        <v>22</v>
      </c>
      <c r="D171" s="79" t="s">
        <v>16</v>
      </c>
      <c r="E171" s="79">
        <v>2</v>
      </c>
      <c r="F171" s="79">
        <v>0.02</v>
      </c>
      <c r="G171" s="101">
        <f>VLOOKUP(B171,'[1]DUNG CU'!$B$3:$E$270,4,0)</f>
        <v>20000000</v>
      </c>
      <c r="H171" s="101">
        <f t="shared" si="3"/>
        <v>7692.3076923076924</v>
      </c>
    </row>
    <row r="172" spans="1:8" ht="26.1" customHeight="1" x14ac:dyDescent="0.25">
      <c r="A172" s="153"/>
      <c r="B172" s="154" t="s">
        <v>23</v>
      </c>
      <c r="C172" s="155" t="s">
        <v>24</v>
      </c>
      <c r="D172" s="79" t="s">
        <v>16</v>
      </c>
      <c r="E172" s="79">
        <v>60</v>
      </c>
      <c r="F172" s="79">
        <v>0.35</v>
      </c>
      <c r="G172" s="101">
        <f>VLOOKUP(B172,'[1]DUNG CU'!$B$3:$E$270,4,0)</f>
        <v>5000000</v>
      </c>
      <c r="H172" s="101">
        <f t="shared" si="3"/>
        <v>1121.7948717948716</v>
      </c>
    </row>
    <row r="173" spans="1:8" ht="26.1" customHeight="1" x14ac:dyDescent="0.25">
      <c r="A173" s="153"/>
      <c r="B173" s="154" t="s">
        <v>25</v>
      </c>
      <c r="C173" s="155" t="s">
        <v>26</v>
      </c>
      <c r="D173" s="79" t="s">
        <v>16</v>
      </c>
      <c r="E173" s="79">
        <v>36</v>
      </c>
      <c r="F173" s="79">
        <v>0.35</v>
      </c>
      <c r="G173" s="101">
        <f>VLOOKUP(B173,'[1]DUNG CU'!$B$3:$E$270,4,0)</f>
        <v>12800000</v>
      </c>
      <c r="H173" s="101">
        <f t="shared" si="3"/>
        <v>4786.3247863247861</v>
      </c>
    </row>
    <row r="174" spans="1:8" ht="26.1" customHeight="1" x14ac:dyDescent="0.25">
      <c r="A174" s="153"/>
      <c r="B174" s="154" t="s">
        <v>27</v>
      </c>
      <c r="C174" s="155" t="s">
        <v>28</v>
      </c>
      <c r="D174" s="79" t="s">
        <v>16</v>
      </c>
      <c r="E174" s="79">
        <v>36</v>
      </c>
      <c r="F174" s="79">
        <v>0.35</v>
      </c>
      <c r="G174" s="101">
        <f>VLOOKUP(B174,'[1]DUNG CU'!$B$3:$E$270,4,0)</f>
        <v>2000000</v>
      </c>
      <c r="H174" s="101">
        <f t="shared" si="3"/>
        <v>747.86324786324781</v>
      </c>
    </row>
    <row r="175" spans="1:8" ht="26.1" customHeight="1" x14ac:dyDescent="0.25">
      <c r="A175" s="153"/>
      <c r="B175" s="154" t="s">
        <v>29</v>
      </c>
      <c r="C175" s="155" t="s">
        <v>30</v>
      </c>
      <c r="D175" s="79" t="s">
        <v>11</v>
      </c>
      <c r="E175" s="79">
        <v>72</v>
      </c>
      <c r="F175" s="79">
        <v>0.1</v>
      </c>
      <c r="G175" s="101">
        <f>VLOOKUP(B175,'[1]DUNG CU'!$B$3:$E$270,4,0)</f>
        <v>3800000</v>
      </c>
      <c r="H175" s="101">
        <f t="shared" si="3"/>
        <v>202.991452991453</v>
      </c>
    </row>
    <row r="176" spans="1:8" ht="26.1" customHeight="1" x14ac:dyDescent="0.25">
      <c r="A176" s="153"/>
      <c r="B176" s="154" t="s">
        <v>31</v>
      </c>
      <c r="C176" s="155" t="s">
        <v>32</v>
      </c>
      <c r="D176" s="79" t="s">
        <v>11</v>
      </c>
      <c r="E176" s="79">
        <v>72</v>
      </c>
      <c r="F176" s="79">
        <v>0.32</v>
      </c>
      <c r="G176" s="101">
        <f>VLOOKUP(B176,'[1]DUNG CU'!$B$3:$E$270,4,0)</f>
        <v>3000000</v>
      </c>
      <c r="H176" s="101">
        <f t="shared" si="3"/>
        <v>512.82051282051282</v>
      </c>
    </row>
    <row r="177" spans="1:8" ht="26.1" customHeight="1" x14ac:dyDescent="0.25">
      <c r="A177" s="153"/>
      <c r="B177" s="154" t="s">
        <v>33</v>
      </c>
      <c r="C177" s="155" t="s">
        <v>34</v>
      </c>
      <c r="D177" s="79" t="s">
        <v>35</v>
      </c>
      <c r="E177" s="79">
        <v>72</v>
      </c>
      <c r="F177" s="79">
        <v>0.64</v>
      </c>
      <c r="G177" s="101">
        <f>VLOOKUP(B177,'[1]DUNG CU'!$B$3:$E$270,4,0)</f>
        <v>2850000</v>
      </c>
      <c r="H177" s="101">
        <f t="shared" si="3"/>
        <v>974.35897435897436</v>
      </c>
    </row>
    <row r="178" spans="1:8" ht="26.1" customHeight="1" x14ac:dyDescent="0.25">
      <c r="A178" s="153"/>
      <c r="B178" s="154" t="s">
        <v>36</v>
      </c>
      <c r="C178" s="155" t="s">
        <v>37</v>
      </c>
      <c r="D178" s="79" t="s">
        <v>11</v>
      </c>
      <c r="E178" s="79">
        <v>72</v>
      </c>
      <c r="F178" s="79">
        <v>0.64</v>
      </c>
      <c r="G178" s="101">
        <f>VLOOKUP(B178,'[1]DUNG CU'!$B$3:$E$270,4,0)</f>
        <v>80000</v>
      </c>
      <c r="H178" s="101">
        <f t="shared" si="3"/>
        <v>27.350427350427349</v>
      </c>
    </row>
    <row r="179" spans="1:8" ht="26.1" customHeight="1" x14ac:dyDescent="0.25">
      <c r="A179" s="153"/>
      <c r="B179" s="154" t="s">
        <v>38</v>
      </c>
      <c r="C179" s="155" t="s">
        <v>39</v>
      </c>
      <c r="D179" s="79" t="s">
        <v>11</v>
      </c>
      <c r="E179" s="79">
        <v>24</v>
      </c>
      <c r="F179" s="79">
        <v>0.12</v>
      </c>
      <c r="G179" s="101">
        <f>VLOOKUP(B179,'[1]DUNG CU'!$B$3:$E$270,4,0)</f>
        <v>430000</v>
      </c>
      <c r="H179" s="101">
        <f t="shared" si="3"/>
        <v>82.692307692307693</v>
      </c>
    </row>
    <row r="180" spans="1:8" ht="26.1" customHeight="1" x14ac:dyDescent="0.25">
      <c r="A180" s="153"/>
      <c r="B180" s="154" t="s">
        <v>40</v>
      </c>
      <c r="C180" s="155" t="s">
        <v>41</v>
      </c>
      <c r="D180" s="79" t="s">
        <v>11</v>
      </c>
      <c r="E180" s="79">
        <v>12</v>
      </c>
      <c r="F180" s="79">
        <v>0.32</v>
      </c>
      <c r="G180" s="101">
        <f>VLOOKUP(B180,'[1]DUNG CU'!$B$3:$E$270,4,0)</f>
        <v>15000</v>
      </c>
      <c r="H180" s="101">
        <f t="shared" si="3"/>
        <v>15.384615384615387</v>
      </c>
    </row>
    <row r="181" spans="1:8" ht="26.1" customHeight="1" x14ac:dyDescent="0.25">
      <c r="A181" s="153"/>
      <c r="B181" s="154" t="s">
        <v>42</v>
      </c>
      <c r="C181" s="155" t="s">
        <v>43</v>
      </c>
      <c r="D181" s="79" t="s">
        <v>16</v>
      </c>
      <c r="E181" s="79">
        <v>3</v>
      </c>
      <c r="F181" s="79">
        <v>0.4</v>
      </c>
      <c r="G181" s="101">
        <f>VLOOKUP(B181,'[1]DUNG CU'!$B$3:$E$270,4,0)</f>
        <v>120000</v>
      </c>
      <c r="H181" s="101">
        <f t="shared" si="3"/>
        <v>615.38461538461547</v>
      </c>
    </row>
    <row r="182" spans="1:8" ht="26.1" customHeight="1" x14ac:dyDescent="0.25">
      <c r="A182" s="153"/>
      <c r="B182" s="154" t="s">
        <v>44</v>
      </c>
      <c r="C182" s="155" t="s">
        <v>45</v>
      </c>
      <c r="D182" s="79" t="s">
        <v>46</v>
      </c>
      <c r="E182" s="79">
        <v>12</v>
      </c>
      <c r="F182" s="79">
        <v>0.2</v>
      </c>
      <c r="G182" s="101">
        <f>VLOOKUP(B182,'[1]DUNG CU'!$B$3:$E$270,4,0)</f>
        <v>44000</v>
      </c>
      <c r="H182" s="101">
        <f t="shared" si="3"/>
        <v>28.205128205128204</v>
      </c>
    </row>
    <row r="183" spans="1:8" ht="26.1" customHeight="1" x14ac:dyDescent="0.25">
      <c r="A183" s="153"/>
      <c r="B183" s="154" t="s">
        <v>47</v>
      </c>
      <c r="C183" s="155" t="s">
        <v>48</v>
      </c>
      <c r="D183" s="79" t="s">
        <v>11</v>
      </c>
      <c r="E183" s="79">
        <v>12</v>
      </c>
      <c r="F183" s="79">
        <v>0.64</v>
      </c>
      <c r="G183" s="101">
        <f>VLOOKUP(B183,'[1]DUNG CU'!$B$3:$E$270,4,0)</f>
        <v>30000</v>
      </c>
      <c r="H183" s="101">
        <f t="shared" si="3"/>
        <v>61.538461538461547</v>
      </c>
    </row>
    <row r="184" spans="1:8" ht="26.1" customHeight="1" x14ac:dyDescent="0.25">
      <c r="A184" s="153"/>
      <c r="B184" s="154" t="s">
        <v>49</v>
      </c>
      <c r="C184" s="155" t="s">
        <v>50</v>
      </c>
      <c r="D184" s="79" t="s">
        <v>11</v>
      </c>
      <c r="E184" s="79">
        <v>12</v>
      </c>
      <c r="F184" s="79">
        <v>0.64</v>
      </c>
      <c r="G184" s="101">
        <f>VLOOKUP(B184,'[1]DUNG CU'!$B$3:$E$270,4,0)</f>
        <v>45000</v>
      </c>
      <c r="H184" s="101">
        <f t="shared" si="3"/>
        <v>92.307692307692307</v>
      </c>
    </row>
    <row r="185" spans="1:8" ht="26.1" customHeight="1" x14ac:dyDescent="0.25">
      <c r="A185" s="153"/>
      <c r="B185" s="154" t="s">
        <v>51</v>
      </c>
      <c r="C185" s="155" t="s">
        <v>52</v>
      </c>
      <c r="D185" s="79" t="s">
        <v>11</v>
      </c>
      <c r="E185" s="79">
        <v>24</v>
      </c>
      <c r="F185" s="79">
        <v>0.32</v>
      </c>
      <c r="G185" s="101">
        <f>VLOOKUP(B185,'[1]DUNG CU'!$B$3:$E$270,4,0)</f>
        <v>110000</v>
      </c>
      <c r="H185" s="101">
        <f t="shared" si="3"/>
        <v>56.410256410256409</v>
      </c>
    </row>
    <row r="186" spans="1:8" ht="26.1" customHeight="1" x14ac:dyDescent="0.25">
      <c r="A186" s="153"/>
      <c r="B186" s="154" t="s">
        <v>53</v>
      </c>
      <c r="C186" s="155" t="s">
        <v>54</v>
      </c>
      <c r="D186" s="79" t="s">
        <v>11</v>
      </c>
      <c r="E186" s="79">
        <v>12</v>
      </c>
      <c r="F186" s="79">
        <v>0.15</v>
      </c>
      <c r="G186" s="101">
        <f>VLOOKUP(B186,'[1]DUNG CU'!$B$3:$E$270,4,0)</f>
        <v>90000</v>
      </c>
      <c r="H186" s="101">
        <f t="shared" si="3"/>
        <v>43.269230769230766</v>
      </c>
    </row>
    <row r="187" spans="1:8" ht="26.1" customHeight="1" x14ac:dyDescent="0.25">
      <c r="A187" s="153"/>
      <c r="B187" s="154" t="s">
        <v>55</v>
      </c>
      <c r="C187" s="155" t="s">
        <v>56</v>
      </c>
      <c r="D187" s="79" t="s">
        <v>11</v>
      </c>
      <c r="E187" s="79">
        <v>24</v>
      </c>
      <c r="F187" s="79">
        <v>0.12</v>
      </c>
      <c r="G187" s="101">
        <f>VLOOKUP(B187,'[1]DUNG CU'!$B$3:$E$270,4,0)</f>
        <v>2500000</v>
      </c>
      <c r="H187" s="101">
        <f t="shared" si="3"/>
        <v>480.76923076923072</v>
      </c>
    </row>
    <row r="188" spans="1:8" ht="26.1" customHeight="1" x14ac:dyDescent="0.25">
      <c r="A188" s="166" t="s">
        <v>80</v>
      </c>
      <c r="B188" s="154" t="s">
        <v>89</v>
      </c>
      <c r="C188" s="155" t="s">
        <v>90</v>
      </c>
      <c r="D188" s="79" t="s">
        <v>11</v>
      </c>
      <c r="E188" s="79">
        <v>6</v>
      </c>
      <c r="F188" s="79">
        <v>0.32</v>
      </c>
      <c r="G188" s="101">
        <f>VLOOKUP(B188,'[1]DUNG CU'!$B$3:$E$270,4,0)</f>
        <v>55000</v>
      </c>
      <c r="H188" s="101">
        <f t="shared" si="3"/>
        <v>112.82051282051282</v>
      </c>
    </row>
    <row r="189" spans="1:8" ht="26.1" customHeight="1" x14ac:dyDescent="0.25">
      <c r="A189" s="166" t="s">
        <v>80</v>
      </c>
      <c r="B189" s="154" t="s">
        <v>57</v>
      </c>
      <c r="C189" s="155" t="s">
        <v>58</v>
      </c>
      <c r="D189" s="79" t="s">
        <v>11</v>
      </c>
      <c r="E189" s="79">
        <v>12</v>
      </c>
      <c r="F189" s="79">
        <v>0.12</v>
      </c>
      <c r="G189" s="101">
        <f>VLOOKUP(B189,'[1]DUNG CU'!$B$3:$E$270,4,0)</f>
        <v>370000</v>
      </c>
      <c r="H189" s="101">
        <f t="shared" si="3"/>
        <v>142.30769230769229</v>
      </c>
    </row>
    <row r="190" spans="1:8" ht="26.1" customHeight="1" x14ac:dyDescent="0.25">
      <c r="A190" s="166" t="s">
        <v>80</v>
      </c>
      <c r="B190" s="154" t="s">
        <v>59</v>
      </c>
      <c r="C190" s="155" t="s">
        <v>60</v>
      </c>
      <c r="D190" s="79" t="s">
        <v>11</v>
      </c>
      <c r="E190" s="79">
        <v>36</v>
      </c>
      <c r="F190" s="79">
        <v>0.12</v>
      </c>
      <c r="G190" s="101">
        <f>VLOOKUP(B190,'[1]DUNG CU'!$B$3:$E$270,4,0)</f>
        <v>970000</v>
      </c>
      <c r="H190" s="101">
        <f t="shared" si="3"/>
        <v>124.35897435897436</v>
      </c>
    </row>
    <row r="191" spans="1:8" ht="26.1" customHeight="1" x14ac:dyDescent="0.25">
      <c r="A191" s="166" t="s">
        <v>80</v>
      </c>
      <c r="B191" s="154" t="s">
        <v>61</v>
      </c>
      <c r="C191" s="155" t="s">
        <v>62</v>
      </c>
      <c r="D191" s="79" t="s">
        <v>11</v>
      </c>
      <c r="E191" s="79">
        <v>36</v>
      </c>
      <c r="F191" s="79">
        <v>0.15</v>
      </c>
      <c r="G191" s="101">
        <f>VLOOKUP(B191,'[1]DUNG CU'!$B$3:$E$270,4,0)</f>
        <v>50000000</v>
      </c>
      <c r="H191" s="101">
        <f t="shared" si="3"/>
        <v>8012.8205128205127</v>
      </c>
    </row>
    <row r="192" spans="1:8" ht="26.1" customHeight="1" x14ac:dyDescent="0.25">
      <c r="A192" s="166" t="s">
        <v>80</v>
      </c>
      <c r="B192" s="154" t="s">
        <v>63</v>
      </c>
      <c r="C192" s="155" t="s">
        <v>64</v>
      </c>
      <c r="D192" s="79" t="s">
        <v>11</v>
      </c>
      <c r="E192" s="79">
        <v>12</v>
      </c>
      <c r="F192" s="79">
        <v>0.32</v>
      </c>
      <c r="G192" s="101">
        <f>VLOOKUP(B192,'[1]DUNG CU'!$B$3:$E$270,4,0)</f>
        <v>30000</v>
      </c>
      <c r="H192" s="101">
        <f t="shared" si="3"/>
        <v>30.769230769230774</v>
      </c>
    </row>
    <row r="193" spans="1:8" ht="26.1" customHeight="1" x14ac:dyDescent="0.25">
      <c r="A193" s="166">
        <v>10</v>
      </c>
      <c r="B193" s="166" t="s">
        <v>93</v>
      </c>
      <c r="C193" s="106" t="s">
        <v>94</v>
      </c>
      <c r="D193" s="106"/>
      <c r="E193" s="106"/>
      <c r="F193" s="106"/>
      <c r="G193" s="79"/>
      <c r="H193" s="130">
        <v>36764</v>
      </c>
    </row>
    <row r="194" spans="1:8" ht="26.1" customHeight="1" x14ac:dyDescent="0.25">
      <c r="A194" s="153"/>
      <c r="B194" s="154" t="s">
        <v>19</v>
      </c>
      <c r="C194" s="155" t="s">
        <v>20</v>
      </c>
      <c r="D194" s="79" t="s">
        <v>11</v>
      </c>
      <c r="E194" s="79">
        <v>6</v>
      </c>
      <c r="F194" s="79">
        <v>0.02</v>
      </c>
      <c r="G194" s="101">
        <f>VLOOKUP(B194,'[1]DUNG CU'!$B$3:$E$270,4,0)</f>
        <v>10000000</v>
      </c>
      <c r="H194" s="101">
        <f t="shared" si="3"/>
        <v>1282.051282051282</v>
      </c>
    </row>
    <row r="195" spans="1:8" ht="26.1" customHeight="1" x14ac:dyDescent="0.25">
      <c r="A195" s="153"/>
      <c r="B195" s="154" t="s">
        <v>9</v>
      </c>
      <c r="C195" s="155" t="s">
        <v>10</v>
      </c>
      <c r="D195" s="79" t="s">
        <v>11</v>
      </c>
      <c r="E195" s="154">
        <v>6</v>
      </c>
      <c r="F195" s="79">
        <v>0.02</v>
      </c>
      <c r="G195" s="101">
        <f>VLOOKUP(B195,'[1]DUNG CU'!$B$3:$E$270,4,0)</f>
        <v>2500000</v>
      </c>
      <c r="H195" s="101">
        <f t="shared" si="3"/>
        <v>320.5128205128205</v>
      </c>
    </row>
    <row r="196" spans="1:8" ht="26.1" customHeight="1" x14ac:dyDescent="0.25">
      <c r="A196" s="153"/>
      <c r="B196" s="154" t="s">
        <v>17</v>
      </c>
      <c r="C196" s="155" t="s">
        <v>18</v>
      </c>
      <c r="D196" s="79" t="s">
        <v>16</v>
      </c>
      <c r="E196" s="156">
        <v>2</v>
      </c>
      <c r="F196" s="79">
        <v>0.02</v>
      </c>
      <c r="G196" s="101">
        <f>VLOOKUP(B196,'[1]DUNG CU'!$B$3:$E$270,4,0)</f>
        <v>20000000</v>
      </c>
      <c r="H196" s="101">
        <f t="shared" si="3"/>
        <v>7692.3076923076924</v>
      </c>
    </row>
    <row r="197" spans="1:8" ht="26.1" customHeight="1" x14ac:dyDescent="0.25">
      <c r="A197" s="153"/>
      <c r="B197" s="154" t="s">
        <v>74</v>
      </c>
      <c r="C197" s="155" t="s">
        <v>75</v>
      </c>
      <c r="D197" s="79" t="s">
        <v>11</v>
      </c>
      <c r="E197" s="79">
        <v>6</v>
      </c>
      <c r="F197" s="79">
        <v>0.32</v>
      </c>
      <c r="G197" s="101">
        <f>VLOOKUP(B197,'[1]DUNG CU'!$B$3:$E$270,4,0)</f>
        <v>110000</v>
      </c>
      <c r="H197" s="101">
        <f t="shared" si="3"/>
        <v>225.64102564102564</v>
      </c>
    </row>
    <row r="198" spans="1:8" ht="26.1" customHeight="1" x14ac:dyDescent="0.25">
      <c r="A198" s="153"/>
      <c r="B198" s="154" t="s">
        <v>21</v>
      </c>
      <c r="C198" s="155" t="s">
        <v>22</v>
      </c>
      <c r="D198" s="79" t="s">
        <v>16</v>
      </c>
      <c r="E198" s="79">
        <v>2</v>
      </c>
      <c r="F198" s="79">
        <v>0.02</v>
      </c>
      <c r="G198" s="101">
        <f>VLOOKUP(B198,'[1]DUNG CU'!$B$3:$E$270,4,0)</f>
        <v>20000000</v>
      </c>
      <c r="H198" s="101">
        <f t="shared" si="3"/>
        <v>7692.3076923076924</v>
      </c>
    </row>
    <row r="199" spans="1:8" ht="26.1" customHeight="1" x14ac:dyDescent="0.25">
      <c r="A199" s="153"/>
      <c r="B199" s="154" t="s">
        <v>23</v>
      </c>
      <c r="C199" s="155" t="s">
        <v>24</v>
      </c>
      <c r="D199" s="79" t="s">
        <v>16</v>
      </c>
      <c r="E199" s="79">
        <v>60</v>
      </c>
      <c r="F199" s="79">
        <v>0.35</v>
      </c>
      <c r="G199" s="101">
        <f>VLOOKUP(B199,'[1]DUNG CU'!$B$3:$E$270,4,0)</f>
        <v>5000000</v>
      </c>
      <c r="H199" s="101">
        <f t="shared" si="3"/>
        <v>1121.7948717948716</v>
      </c>
    </row>
    <row r="200" spans="1:8" ht="26.1" customHeight="1" x14ac:dyDescent="0.25">
      <c r="A200" s="153"/>
      <c r="B200" s="154" t="s">
        <v>25</v>
      </c>
      <c r="C200" s="155" t="s">
        <v>26</v>
      </c>
      <c r="D200" s="79" t="s">
        <v>16</v>
      </c>
      <c r="E200" s="79">
        <v>36</v>
      </c>
      <c r="F200" s="79">
        <v>0.35</v>
      </c>
      <c r="G200" s="101">
        <f>VLOOKUP(B200,'[1]DUNG CU'!$B$3:$E$270,4,0)</f>
        <v>12800000</v>
      </c>
      <c r="H200" s="101">
        <f t="shared" si="3"/>
        <v>4786.3247863247861</v>
      </c>
    </row>
    <row r="201" spans="1:8" ht="26.1" customHeight="1" x14ac:dyDescent="0.25">
      <c r="A201" s="153"/>
      <c r="B201" s="154" t="s">
        <v>27</v>
      </c>
      <c r="C201" s="155" t="s">
        <v>28</v>
      </c>
      <c r="D201" s="79" t="s">
        <v>16</v>
      </c>
      <c r="E201" s="79">
        <v>36</v>
      </c>
      <c r="F201" s="79">
        <v>0.35</v>
      </c>
      <c r="G201" s="101">
        <f>VLOOKUP(B201,'[1]DUNG CU'!$B$3:$E$270,4,0)</f>
        <v>2000000</v>
      </c>
      <c r="H201" s="101">
        <f t="shared" si="3"/>
        <v>747.86324786324781</v>
      </c>
    </row>
    <row r="202" spans="1:8" ht="26.1" customHeight="1" x14ac:dyDescent="0.25">
      <c r="A202" s="153"/>
      <c r="B202" s="154" t="s">
        <v>29</v>
      </c>
      <c r="C202" s="155" t="s">
        <v>30</v>
      </c>
      <c r="D202" s="79" t="s">
        <v>11</v>
      </c>
      <c r="E202" s="79">
        <v>72</v>
      </c>
      <c r="F202" s="79">
        <v>0.1</v>
      </c>
      <c r="G202" s="101">
        <f>VLOOKUP(B202,'[1]DUNG CU'!$B$3:$E$270,4,0)</f>
        <v>3800000</v>
      </c>
      <c r="H202" s="101">
        <f t="shared" si="3"/>
        <v>202.991452991453</v>
      </c>
    </row>
    <row r="203" spans="1:8" ht="26.1" customHeight="1" x14ac:dyDescent="0.25">
      <c r="A203" s="153"/>
      <c r="B203" s="154" t="s">
        <v>31</v>
      </c>
      <c r="C203" s="155" t="s">
        <v>32</v>
      </c>
      <c r="D203" s="79" t="s">
        <v>11</v>
      </c>
      <c r="E203" s="79">
        <v>72</v>
      </c>
      <c r="F203" s="79">
        <v>0.32</v>
      </c>
      <c r="G203" s="101">
        <f>VLOOKUP(B203,'[1]DUNG CU'!$B$3:$E$270,4,0)</f>
        <v>3000000</v>
      </c>
      <c r="H203" s="101">
        <f t="shared" si="3"/>
        <v>512.82051282051282</v>
      </c>
    </row>
    <row r="204" spans="1:8" ht="26.1" customHeight="1" x14ac:dyDescent="0.25">
      <c r="A204" s="153"/>
      <c r="B204" s="154" t="s">
        <v>33</v>
      </c>
      <c r="C204" s="155" t="s">
        <v>34</v>
      </c>
      <c r="D204" s="79" t="s">
        <v>35</v>
      </c>
      <c r="E204" s="79">
        <v>72</v>
      </c>
      <c r="F204" s="79">
        <v>0.64</v>
      </c>
      <c r="G204" s="101">
        <f>VLOOKUP(B204,'[1]DUNG CU'!$B$3:$E$270,4,0)</f>
        <v>2850000</v>
      </c>
      <c r="H204" s="101">
        <f t="shared" si="3"/>
        <v>974.35897435897436</v>
      </c>
    </row>
    <row r="205" spans="1:8" ht="26.1" customHeight="1" x14ac:dyDescent="0.25">
      <c r="A205" s="153"/>
      <c r="B205" s="154" t="s">
        <v>36</v>
      </c>
      <c r="C205" s="155" t="s">
        <v>37</v>
      </c>
      <c r="D205" s="79" t="s">
        <v>11</v>
      </c>
      <c r="E205" s="79">
        <v>72</v>
      </c>
      <c r="F205" s="79">
        <v>0.64</v>
      </c>
      <c r="G205" s="101">
        <f>VLOOKUP(B205,'[1]DUNG CU'!$B$3:$E$270,4,0)</f>
        <v>80000</v>
      </c>
      <c r="H205" s="101">
        <f t="shared" si="3"/>
        <v>27.350427350427349</v>
      </c>
    </row>
    <row r="206" spans="1:8" ht="26.1" customHeight="1" x14ac:dyDescent="0.25">
      <c r="A206" s="153"/>
      <c r="B206" s="154" t="s">
        <v>38</v>
      </c>
      <c r="C206" s="155" t="s">
        <v>39</v>
      </c>
      <c r="D206" s="79" t="s">
        <v>11</v>
      </c>
      <c r="E206" s="79">
        <v>24</v>
      </c>
      <c r="F206" s="79">
        <v>0.12</v>
      </c>
      <c r="G206" s="101">
        <f>VLOOKUP(B206,'[1]DUNG CU'!$B$3:$E$270,4,0)</f>
        <v>430000</v>
      </c>
      <c r="H206" s="101">
        <f t="shared" si="3"/>
        <v>82.692307692307693</v>
      </c>
    </row>
    <row r="207" spans="1:8" ht="26.1" customHeight="1" x14ac:dyDescent="0.25">
      <c r="A207" s="153"/>
      <c r="B207" s="154" t="s">
        <v>40</v>
      </c>
      <c r="C207" s="155" t="s">
        <v>41</v>
      </c>
      <c r="D207" s="79" t="s">
        <v>11</v>
      </c>
      <c r="E207" s="79">
        <v>12</v>
      </c>
      <c r="F207" s="79">
        <v>0.32</v>
      </c>
      <c r="G207" s="101">
        <f>VLOOKUP(B207,'[1]DUNG CU'!$B$3:$E$270,4,0)</f>
        <v>15000</v>
      </c>
      <c r="H207" s="101">
        <f t="shared" si="3"/>
        <v>15.384615384615387</v>
      </c>
    </row>
    <row r="208" spans="1:8" ht="26.1" customHeight="1" x14ac:dyDescent="0.25">
      <c r="A208" s="153"/>
      <c r="B208" s="154" t="s">
        <v>42</v>
      </c>
      <c r="C208" s="155" t="s">
        <v>43</v>
      </c>
      <c r="D208" s="79" t="s">
        <v>16</v>
      </c>
      <c r="E208" s="79">
        <v>3</v>
      </c>
      <c r="F208" s="79">
        <v>0.4</v>
      </c>
      <c r="G208" s="101">
        <f>VLOOKUP(B208,'[1]DUNG CU'!$B$3:$E$270,4,0)</f>
        <v>120000</v>
      </c>
      <c r="H208" s="101">
        <f t="shared" si="3"/>
        <v>615.38461538461547</v>
      </c>
    </row>
    <row r="209" spans="1:8" ht="26.1" customHeight="1" x14ac:dyDescent="0.25">
      <c r="A209" s="153"/>
      <c r="B209" s="154" t="s">
        <v>44</v>
      </c>
      <c r="C209" s="155" t="s">
        <v>45</v>
      </c>
      <c r="D209" s="79" t="s">
        <v>46</v>
      </c>
      <c r="E209" s="79">
        <v>12</v>
      </c>
      <c r="F209" s="79">
        <v>0.2</v>
      </c>
      <c r="G209" s="101">
        <f>VLOOKUP(B209,'[1]DUNG CU'!$B$3:$E$270,4,0)</f>
        <v>44000</v>
      </c>
      <c r="H209" s="101">
        <f t="shared" si="3"/>
        <v>28.205128205128204</v>
      </c>
    </row>
    <row r="210" spans="1:8" ht="26.1" customHeight="1" x14ac:dyDescent="0.25">
      <c r="A210" s="153"/>
      <c r="B210" s="154" t="s">
        <v>47</v>
      </c>
      <c r="C210" s="155" t="s">
        <v>48</v>
      </c>
      <c r="D210" s="79" t="s">
        <v>11</v>
      </c>
      <c r="E210" s="79">
        <v>12</v>
      </c>
      <c r="F210" s="79">
        <v>0.64</v>
      </c>
      <c r="G210" s="101">
        <f>VLOOKUP(B210,'[1]DUNG CU'!$B$3:$E$270,4,0)</f>
        <v>30000</v>
      </c>
      <c r="H210" s="101">
        <f t="shared" si="3"/>
        <v>61.538461538461547</v>
      </c>
    </row>
    <row r="211" spans="1:8" ht="26.1" customHeight="1" x14ac:dyDescent="0.25">
      <c r="A211" s="153"/>
      <c r="B211" s="154" t="s">
        <v>49</v>
      </c>
      <c r="C211" s="155" t="s">
        <v>50</v>
      </c>
      <c r="D211" s="79" t="s">
        <v>11</v>
      </c>
      <c r="E211" s="79">
        <v>12</v>
      </c>
      <c r="F211" s="79">
        <v>0.64</v>
      </c>
      <c r="G211" s="101">
        <f>VLOOKUP(B211,'[1]DUNG CU'!$B$3:$E$270,4,0)</f>
        <v>45000</v>
      </c>
      <c r="H211" s="101">
        <f t="shared" si="3"/>
        <v>92.307692307692307</v>
      </c>
    </row>
    <row r="212" spans="1:8" ht="26.1" customHeight="1" x14ac:dyDescent="0.25">
      <c r="A212" s="153"/>
      <c r="B212" s="154" t="s">
        <v>51</v>
      </c>
      <c r="C212" s="155" t="s">
        <v>52</v>
      </c>
      <c r="D212" s="79" t="s">
        <v>11</v>
      </c>
      <c r="E212" s="79">
        <v>24</v>
      </c>
      <c r="F212" s="79">
        <v>0.32</v>
      </c>
      <c r="G212" s="101">
        <f>VLOOKUP(B212,'[1]DUNG CU'!$B$3:$E$270,4,0)</f>
        <v>110000</v>
      </c>
      <c r="H212" s="101">
        <f t="shared" si="3"/>
        <v>56.410256410256409</v>
      </c>
    </row>
    <row r="213" spans="1:8" ht="26.1" customHeight="1" x14ac:dyDescent="0.25">
      <c r="A213" s="153"/>
      <c r="B213" s="154" t="s">
        <v>53</v>
      </c>
      <c r="C213" s="155" t="s">
        <v>54</v>
      </c>
      <c r="D213" s="79" t="s">
        <v>11</v>
      </c>
      <c r="E213" s="79">
        <v>12</v>
      </c>
      <c r="F213" s="79">
        <v>0.15</v>
      </c>
      <c r="G213" s="101">
        <f>VLOOKUP(B213,'[1]DUNG CU'!$B$3:$E$270,4,0)</f>
        <v>90000</v>
      </c>
      <c r="H213" s="101">
        <f t="shared" si="3"/>
        <v>43.269230769230766</v>
      </c>
    </row>
    <row r="214" spans="1:8" ht="26.1" customHeight="1" x14ac:dyDescent="0.25">
      <c r="A214" s="153"/>
      <c r="B214" s="154" t="s">
        <v>55</v>
      </c>
      <c r="C214" s="155" t="s">
        <v>56</v>
      </c>
      <c r="D214" s="79" t="s">
        <v>11</v>
      </c>
      <c r="E214" s="79">
        <v>24</v>
      </c>
      <c r="F214" s="79">
        <v>0.12</v>
      </c>
      <c r="G214" s="101">
        <f>VLOOKUP(B214,'[1]DUNG CU'!$B$3:$E$270,4,0)</f>
        <v>2500000</v>
      </c>
      <c r="H214" s="101">
        <f t="shared" si="3"/>
        <v>480.76923076923072</v>
      </c>
    </row>
    <row r="215" spans="1:8" ht="26.1" customHeight="1" x14ac:dyDescent="0.25">
      <c r="A215" s="153"/>
      <c r="B215" s="154" t="s">
        <v>89</v>
      </c>
      <c r="C215" s="155" t="s">
        <v>90</v>
      </c>
      <c r="D215" s="79" t="s">
        <v>11</v>
      </c>
      <c r="E215" s="79">
        <v>6</v>
      </c>
      <c r="F215" s="79">
        <v>0.32</v>
      </c>
      <c r="G215" s="101">
        <f>VLOOKUP(B215,'[1]DUNG CU'!$B$3:$E$270,4,0)</f>
        <v>55000</v>
      </c>
      <c r="H215" s="101">
        <f t="shared" si="3"/>
        <v>112.82051282051282</v>
      </c>
    </row>
    <row r="216" spans="1:8" ht="26.1" customHeight="1" x14ac:dyDescent="0.25">
      <c r="A216" s="153"/>
      <c r="B216" s="154" t="s">
        <v>57</v>
      </c>
      <c r="C216" s="155" t="s">
        <v>58</v>
      </c>
      <c r="D216" s="79" t="s">
        <v>11</v>
      </c>
      <c r="E216" s="79">
        <v>12</v>
      </c>
      <c r="F216" s="79">
        <v>0.12</v>
      </c>
      <c r="G216" s="101">
        <f>VLOOKUP(B216,'[1]DUNG CU'!$B$3:$E$270,4,0)</f>
        <v>370000</v>
      </c>
      <c r="H216" s="101">
        <f t="shared" si="3"/>
        <v>142.30769230769229</v>
      </c>
    </row>
    <row r="217" spans="1:8" ht="26.1" customHeight="1" x14ac:dyDescent="0.25">
      <c r="A217" s="153"/>
      <c r="B217" s="154" t="s">
        <v>59</v>
      </c>
      <c r="C217" s="155" t="s">
        <v>60</v>
      </c>
      <c r="D217" s="79" t="s">
        <v>11</v>
      </c>
      <c r="E217" s="79">
        <v>36</v>
      </c>
      <c r="F217" s="79">
        <v>0.12</v>
      </c>
      <c r="G217" s="101">
        <f>VLOOKUP(B217,'[1]DUNG CU'!$B$3:$E$270,4,0)</f>
        <v>970000</v>
      </c>
      <c r="H217" s="101">
        <f t="shared" si="3"/>
        <v>124.35897435897436</v>
      </c>
    </row>
    <row r="218" spans="1:8" ht="26.1" customHeight="1" x14ac:dyDescent="0.25">
      <c r="A218" s="153"/>
      <c r="B218" s="154" t="s">
        <v>61</v>
      </c>
      <c r="C218" s="155" t="s">
        <v>62</v>
      </c>
      <c r="D218" s="79" t="s">
        <v>11</v>
      </c>
      <c r="E218" s="79">
        <v>36</v>
      </c>
      <c r="F218" s="79">
        <v>0.15</v>
      </c>
      <c r="G218" s="101">
        <f>VLOOKUP(B218,'[1]DUNG CU'!$B$3:$E$270,4,0)</f>
        <v>50000000</v>
      </c>
      <c r="H218" s="101">
        <f t="shared" si="3"/>
        <v>8012.8205128205127</v>
      </c>
    </row>
    <row r="219" spans="1:8" ht="26.1" customHeight="1" x14ac:dyDescent="0.25">
      <c r="A219" s="153"/>
      <c r="B219" s="154" t="s">
        <v>63</v>
      </c>
      <c r="C219" s="155" t="s">
        <v>64</v>
      </c>
      <c r="D219" s="79" t="s">
        <v>11</v>
      </c>
      <c r="E219" s="79">
        <v>12</v>
      </c>
      <c r="F219" s="79">
        <v>0.32</v>
      </c>
      <c r="G219" s="101">
        <f>VLOOKUP(B219,'[1]DUNG CU'!$B$3:$E$270,4,0)</f>
        <v>30000</v>
      </c>
      <c r="H219" s="101">
        <f t="shared" si="3"/>
        <v>30.769230769230774</v>
      </c>
    </row>
    <row r="220" spans="1:8" ht="26.1" customHeight="1" x14ac:dyDescent="0.25">
      <c r="A220" s="175">
        <v>11</v>
      </c>
      <c r="B220" s="175" t="s">
        <v>95</v>
      </c>
      <c r="C220" s="106" t="s">
        <v>96</v>
      </c>
      <c r="D220" s="106"/>
      <c r="E220" s="106"/>
      <c r="F220" s="106"/>
      <c r="G220" s="79"/>
      <c r="H220" s="130">
        <v>36764</v>
      </c>
    </row>
    <row r="221" spans="1:8" ht="26.1" customHeight="1" x14ac:dyDescent="0.25">
      <c r="A221" s="166" t="s">
        <v>80</v>
      </c>
      <c r="B221" s="154" t="s">
        <v>19</v>
      </c>
      <c r="C221" s="155" t="s">
        <v>20</v>
      </c>
      <c r="D221" s="79" t="s">
        <v>11</v>
      </c>
      <c r="E221" s="79">
        <v>6</v>
      </c>
      <c r="F221" s="79">
        <v>0.02</v>
      </c>
      <c r="G221" s="101">
        <f>VLOOKUP(B221,'[1]DUNG CU'!$B$3:$E$270,4,0)</f>
        <v>10000000</v>
      </c>
      <c r="H221" s="101">
        <f t="shared" si="3"/>
        <v>1282.051282051282</v>
      </c>
    </row>
    <row r="222" spans="1:8" ht="26.1" customHeight="1" x14ac:dyDescent="0.25">
      <c r="A222" s="166" t="s">
        <v>80</v>
      </c>
      <c r="B222" s="154" t="s">
        <v>9</v>
      </c>
      <c r="C222" s="155" t="s">
        <v>10</v>
      </c>
      <c r="D222" s="79" t="s">
        <v>11</v>
      </c>
      <c r="E222" s="154">
        <v>6</v>
      </c>
      <c r="F222" s="79">
        <v>0.02</v>
      </c>
      <c r="G222" s="101">
        <f>VLOOKUP(B222,'[1]DUNG CU'!$B$3:$E$270,4,0)</f>
        <v>2500000</v>
      </c>
      <c r="H222" s="101">
        <f t="shared" si="3"/>
        <v>320.5128205128205</v>
      </c>
    </row>
    <row r="223" spans="1:8" ht="26.1" customHeight="1" x14ac:dyDescent="0.25">
      <c r="A223" s="166" t="s">
        <v>80</v>
      </c>
      <c r="B223" s="154" t="s">
        <v>17</v>
      </c>
      <c r="C223" s="155" t="s">
        <v>18</v>
      </c>
      <c r="D223" s="79" t="s">
        <v>16</v>
      </c>
      <c r="E223" s="156">
        <v>2</v>
      </c>
      <c r="F223" s="79">
        <v>0.02</v>
      </c>
      <c r="G223" s="101">
        <f>VLOOKUP(B223,'[1]DUNG CU'!$B$3:$E$270,4,0)</f>
        <v>20000000</v>
      </c>
      <c r="H223" s="101">
        <f t="shared" si="3"/>
        <v>7692.3076923076924</v>
      </c>
    </row>
    <row r="224" spans="1:8" ht="26.1" customHeight="1" x14ac:dyDescent="0.25">
      <c r="A224" s="166" t="s">
        <v>80</v>
      </c>
      <c r="B224" s="154" t="s">
        <v>74</v>
      </c>
      <c r="C224" s="155" t="s">
        <v>75</v>
      </c>
      <c r="D224" s="79" t="s">
        <v>11</v>
      </c>
      <c r="E224" s="79">
        <v>6</v>
      </c>
      <c r="F224" s="79">
        <v>0.32</v>
      </c>
      <c r="G224" s="101">
        <f>VLOOKUP(B224,'[1]DUNG CU'!$B$3:$E$270,4,0)</f>
        <v>110000</v>
      </c>
      <c r="H224" s="101">
        <f t="shared" si="3"/>
        <v>225.64102564102564</v>
      </c>
    </row>
    <row r="225" spans="1:8" ht="26.1" customHeight="1" x14ac:dyDescent="0.25">
      <c r="A225" s="166" t="s">
        <v>80</v>
      </c>
      <c r="B225" s="154" t="s">
        <v>21</v>
      </c>
      <c r="C225" s="155" t="s">
        <v>22</v>
      </c>
      <c r="D225" s="79" t="s">
        <v>16</v>
      </c>
      <c r="E225" s="79">
        <v>2</v>
      </c>
      <c r="F225" s="79">
        <v>0.02</v>
      </c>
      <c r="G225" s="101">
        <f>VLOOKUP(B225,'[1]DUNG CU'!$B$3:$E$270,4,0)</f>
        <v>20000000</v>
      </c>
      <c r="H225" s="101">
        <f t="shared" si="3"/>
        <v>7692.3076923076924</v>
      </c>
    </row>
    <row r="226" spans="1:8" ht="26.1" customHeight="1" x14ac:dyDescent="0.25">
      <c r="A226" s="166" t="s">
        <v>80</v>
      </c>
      <c r="B226" s="154" t="s">
        <v>23</v>
      </c>
      <c r="C226" s="155" t="s">
        <v>24</v>
      </c>
      <c r="D226" s="79" t="s">
        <v>16</v>
      </c>
      <c r="E226" s="79">
        <v>60</v>
      </c>
      <c r="F226" s="79">
        <v>0.35</v>
      </c>
      <c r="G226" s="101">
        <f>VLOOKUP(B226,'[1]DUNG CU'!$B$3:$E$270,4,0)</f>
        <v>5000000</v>
      </c>
      <c r="H226" s="101">
        <f t="shared" si="3"/>
        <v>1121.7948717948716</v>
      </c>
    </row>
    <row r="227" spans="1:8" ht="26.1" customHeight="1" x14ac:dyDescent="0.25">
      <c r="A227" s="166" t="s">
        <v>80</v>
      </c>
      <c r="B227" s="154" t="s">
        <v>25</v>
      </c>
      <c r="C227" s="155" t="s">
        <v>26</v>
      </c>
      <c r="D227" s="79" t="s">
        <v>16</v>
      </c>
      <c r="E227" s="79">
        <v>36</v>
      </c>
      <c r="F227" s="79">
        <v>0.35</v>
      </c>
      <c r="G227" s="101">
        <f>VLOOKUP(B227,'[1]DUNG CU'!$B$3:$E$270,4,0)</f>
        <v>12800000</v>
      </c>
      <c r="H227" s="101">
        <f t="shared" si="3"/>
        <v>4786.3247863247861</v>
      </c>
    </row>
    <row r="228" spans="1:8" ht="26.1" customHeight="1" x14ac:dyDescent="0.25">
      <c r="A228" s="166" t="s">
        <v>80</v>
      </c>
      <c r="B228" s="154" t="s">
        <v>27</v>
      </c>
      <c r="C228" s="155" t="s">
        <v>28</v>
      </c>
      <c r="D228" s="79" t="s">
        <v>16</v>
      </c>
      <c r="E228" s="79">
        <v>36</v>
      </c>
      <c r="F228" s="79">
        <v>0.35</v>
      </c>
      <c r="G228" s="101">
        <f>VLOOKUP(B228,'[1]DUNG CU'!$B$3:$E$270,4,0)</f>
        <v>2000000</v>
      </c>
      <c r="H228" s="101">
        <f t="shared" ref="H228:H273" si="4">G228/(E228*26)*F228</f>
        <v>747.86324786324781</v>
      </c>
    </row>
    <row r="229" spans="1:8" ht="26.1" customHeight="1" x14ac:dyDescent="0.25">
      <c r="A229" s="166" t="s">
        <v>80</v>
      </c>
      <c r="B229" s="154" t="s">
        <v>29</v>
      </c>
      <c r="C229" s="155" t="s">
        <v>30</v>
      </c>
      <c r="D229" s="79" t="s">
        <v>11</v>
      </c>
      <c r="E229" s="79">
        <v>72</v>
      </c>
      <c r="F229" s="79">
        <v>0.1</v>
      </c>
      <c r="G229" s="101">
        <f>VLOOKUP(B229,'[1]DUNG CU'!$B$3:$E$270,4,0)</f>
        <v>3800000</v>
      </c>
      <c r="H229" s="101">
        <f t="shared" si="4"/>
        <v>202.991452991453</v>
      </c>
    </row>
    <row r="230" spans="1:8" ht="26.1" customHeight="1" x14ac:dyDescent="0.25">
      <c r="A230" s="166" t="s">
        <v>80</v>
      </c>
      <c r="B230" s="154" t="s">
        <v>31</v>
      </c>
      <c r="C230" s="155" t="s">
        <v>32</v>
      </c>
      <c r="D230" s="79" t="s">
        <v>11</v>
      </c>
      <c r="E230" s="79">
        <v>72</v>
      </c>
      <c r="F230" s="79">
        <v>0.32</v>
      </c>
      <c r="G230" s="101">
        <f>VLOOKUP(B230,'[1]DUNG CU'!$B$3:$E$270,4,0)</f>
        <v>3000000</v>
      </c>
      <c r="H230" s="101">
        <f t="shared" si="4"/>
        <v>512.82051282051282</v>
      </c>
    </row>
    <row r="231" spans="1:8" ht="26.1" customHeight="1" x14ac:dyDescent="0.25">
      <c r="A231" s="166" t="s">
        <v>80</v>
      </c>
      <c r="B231" s="154" t="s">
        <v>33</v>
      </c>
      <c r="C231" s="155" t="s">
        <v>34</v>
      </c>
      <c r="D231" s="79" t="s">
        <v>35</v>
      </c>
      <c r="E231" s="79">
        <v>72</v>
      </c>
      <c r="F231" s="79">
        <v>0.64</v>
      </c>
      <c r="G231" s="101">
        <f>VLOOKUP(B231,'[1]DUNG CU'!$B$3:$E$270,4,0)</f>
        <v>2850000</v>
      </c>
      <c r="H231" s="101">
        <f t="shared" si="4"/>
        <v>974.35897435897436</v>
      </c>
    </row>
    <row r="232" spans="1:8" ht="26.1" customHeight="1" x14ac:dyDescent="0.25">
      <c r="A232" s="166" t="s">
        <v>80</v>
      </c>
      <c r="B232" s="154" t="s">
        <v>36</v>
      </c>
      <c r="C232" s="155" t="s">
        <v>37</v>
      </c>
      <c r="D232" s="79" t="s">
        <v>11</v>
      </c>
      <c r="E232" s="79">
        <v>72</v>
      </c>
      <c r="F232" s="79">
        <v>0.64</v>
      </c>
      <c r="G232" s="101">
        <f>VLOOKUP(B232,'[1]DUNG CU'!$B$3:$E$270,4,0)</f>
        <v>80000</v>
      </c>
      <c r="H232" s="101">
        <f t="shared" si="4"/>
        <v>27.350427350427349</v>
      </c>
    </row>
    <row r="233" spans="1:8" ht="26.1" customHeight="1" x14ac:dyDescent="0.25">
      <c r="A233" s="166" t="s">
        <v>80</v>
      </c>
      <c r="B233" s="154" t="s">
        <v>38</v>
      </c>
      <c r="C233" s="155" t="s">
        <v>39</v>
      </c>
      <c r="D233" s="79" t="s">
        <v>11</v>
      </c>
      <c r="E233" s="79">
        <v>24</v>
      </c>
      <c r="F233" s="79">
        <v>0.12</v>
      </c>
      <c r="G233" s="101">
        <f>VLOOKUP(B233,'[1]DUNG CU'!$B$3:$E$270,4,0)</f>
        <v>430000</v>
      </c>
      <c r="H233" s="101">
        <f t="shared" si="4"/>
        <v>82.692307692307693</v>
      </c>
    </row>
    <row r="234" spans="1:8" ht="26.1" customHeight="1" x14ac:dyDescent="0.25">
      <c r="A234" s="166" t="s">
        <v>80</v>
      </c>
      <c r="B234" s="154" t="s">
        <v>40</v>
      </c>
      <c r="C234" s="155" t="s">
        <v>41</v>
      </c>
      <c r="D234" s="79" t="s">
        <v>11</v>
      </c>
      <c r="E234" s="79">
        <v>12</v>
      </c>
      <c r="F234" s="79">
        <v>0.32</v>
      </c>
      <c r="G234" s="101">
        <f>VLOOKUP(B234,'[1]DUNG CU'!$B$3:$E$270,4,0)</f>
        <v>15000</v>
      </c>
      <c r="H234" s="101">
        <f t="shared" si="4"/>
        <v>15.384615384615387</v>
      </c>
    </row>
    <row r="235" spans="1:8" ht="26.1" customHeight="1" x14ac:dyDescent="0.25">
      <c r="A235" s="166" t="s">
        <v>80</v>
      </c>
      <c r="B235" s="154" t="s">
        <v>42</v>
      </c>
      <c r="C235" s="155" t="s">
        <v>43</v>
      </c>
      <c r="D235" s="79" t="s">
        <v>16</v>
      </c>
      <c r="E235" s="79">
        <v>3</v>
      </c>
      <c r="F235" s="79">
        <v>0.4</v>
      </c>
      <c r="G235" s="101">
        <f>VLOOKUP(B235,'[1]DUNG CU'!$B$3:$E$270,4,0)</f>
        <v>120000</v>
      </c>
      <c r="H235" s="101">
        <f t="shared" si="4"/>
        <v>615.38461538461547</v>
      </c>
    </row>
    <row r="236" spans="1:8" ht="26.1" customHeight="1" x14ac:dyDescent="0.25">
      <c r="A236" s="166" t="s">
        <v>80</v>
      </c>
      <c r="B236" s="154" t="s">
        <v>44</v>
      </c>
      <c r="C236" s="155" t="s">
        <v>45</v>
      </c>
      <c r="D236" s="79" t="s">
        <v>46</v>
      </c>
      <c r="E236" s="79">
        <v>12</v>
      </c>
      <c r="F236" s="79">
        <v>0.2</v>
      </c>
      <c r="G236" s="101">
        <f>VLOOKUP(B236,'[1]DUNG CU'!$B$3:$E$270,4,0)</f>
        <v>44000</v>
      </c>
      <c r="H236" s="101">
        <f t="shared" si="4"/>
        <v>28.205128205128204</v>
      </c>
    </row>
    <row r="237" spans="1:8" ht="26.1" customHeight="1" x14ac:dyDescent="0.25">
      <c r="A237" s="166" t="s">
        <v>80</v>
      </c>
      <c r="B237" s="154" t="s">
        <v>47</v>
      </c>
      <c r="C237" s="155" t="s">
        <v>48</v>
      </c>
      <c r="D237" s="79" t="s">
        <v>11</v>
      </c>
      <c r="E237" s="79">
        <v>12</v>
      </c>
      <c r="F237" s="79">
        <v>0.64</v>
      </c>
      <c r="G237" s="101">
        <f>VLOOKUP(B237,'[1]DUNG CU'!$B$3:$E$270,4,0)</f>
        <v>30000</v>
      </c>
      <c r="H237" s="101">
        <f t="shared" si="4"/>
        <v>61.538461538461547</v>
      </c>
    </row>
    <row r="238" spans="1:8" ht="26.1" customHeight="1" x14ac:dyDescent="0.25">
      <c r="A238" s="166" t="s">
        <v>80</v>
      </c>
      <c r="B238" s="154" t="s">
        <v>49</v>
      </c>
      <c r="C238" s="155" t="s">
        <v>50</v>
      </c>
      <c r="D238" s="79" t="s">
        <v>11</v>
      </c>
      <c r="E238" s="79">
        <v>12</v>
      </c>
      <c r="F238" s="79">
        <v>0.64</v>
      </c>
      <c r="G238" s="101">
        <f>VLOOKUP(B238,'[1]DUNG CU'!$B$3:$E$270,4,0)</f>
        <v>45000</v>
      </c>
      <c r="H238" s="101">
        <f t="shared" si="4"/>
        <v>92.307692307692307</v>
      </c>
    </row>
    <row r="239" spans="1:8" ht="26.1" customHeight="1" x14ac:dyDescent="0.25">
      <c r="A239" s="166" t="s">
        <v>80</v>
      </c>
      <c r="B239" s="154" t="s">
        <v>51</v>
      </c>
      <c r="C239" s="155" t="s">
        <v>52</v>
      </c>
      <c r="D239" s="79" t="s">
        <v>11</v>
      </c>
      <c r="E239" s="79">
        <v>24</v>
      </c>
      <c r="F239" s="79">
        <v>0.32</v>
      </c>
      <c r="G239" s="101">
        <f>VLOOKUP(B239,'[1]DUNG CU'!$B$3:$E$270,4,0)</f>
        <v>110000</v>
      </c>
      <c r="H239" s="101">
        <f t="shared" si="4"/>
        <v>56.410256410256409</v>
      </c>
    </row>
    <row r="240" spans="1:8" ht="26.1" customHeight="1" x14ac:dyDescent="0.25">
      <c r="A240" s="166" t="s">
        <v>80</v>
      </c>
      <c r="B240" s="154" t="s">
        <v>53</v>
      </c>
      <c r="C240" s="155" t="s">
        <v>54</v>
      </c>
      <c r="D240" s="79" t="s">
        <v>11</v>
      </c>
      <c r="E240" s="79">
        <v>12</v>
      </c>
      <c r="F240" s="79">
        <v>0.15</v>
      </c>
      <c r="G240" s="101">
        <f>VLOOKUP(B240,'[1]DUNG CU'!$B$3:$E$270,4,0)</f>
        <v>90000</v>
      </c>
      <c r="H240" s="101">
        <f t="shared" si="4"/>
        <v>43.269230769230766</v>
      </c>
    </row>
    <row r="241" spans="1:8" ht="26.1" customHeight="1" x14ac:dyDescent="0.25">
      <c r="A241" s="166" t="s">
        <v>80</v>
      </c>
      <c r="B241" s="154" t="s">
        <v>55</v>
      </c>
      <c r="C241" s="155" t="s">
        <v>56</v>
      </c>
      <c r="D241" s="79" t="s">
        <v>11</v>
      </c>
      <c r="E241" s="79">
        <v>24</v>
      </c>
      <c r="F241" s="79">
        <v>0.12</v>
      </c>
      <c r="G241" s="101">
        <f>VLOOKUP(B241,'[1]DUNG CU'!$B$3:$E$270,4,0)</f>
        <v>2500000</v>
      </c>
      <c r="H241" s="101">
        <f t="shared" si="4"/>
        <v>480.76923076923072</v>
      </c>
    </row>
    <row r="242" spans="1:8" ht="26.1" customHeight="1" x14ac:dyDescent="0.25">
      <c r="A242" s="166" t="s">
        <v>80</v>
      </c>
      <c r="B242" s="154" t="s">
        <v>89</v>
      </c>
      <c r="C242" s="155" t="s">
        <v>90</v>
      </c>
      <c r="D242" s="79" t="s">
        <v>11</v>
      </c>
      <c r="E242" s="79">
        <v>6</v>
      </c>
      <c r="F242" s="79">
        <v>0.32</v>
      </c>
      <c r="G242" s="101">
        <f>VLOOKUP(B242,'[1]DUNG CU'!$B$3:$E$270,4,0)</f>
        <v>55000</v>
      </c>
      <c r="H242" s="101">
        <f t="shared" si="4"/>
        <v>112.82051282051282</v>
      </c>
    </row>
    <row r="243" spans="1:8" ht="26.1" customHeight="1" x14ac:dyDescent="0.25">
      <c r="A243" s="175" t="s">
        <v>80</v>
      </c>
      <c r="B243" s="154" t="s">
        <v>57</v>
      </c>
      <c r="C243" s="155" t="s">
        <v>58</v>
      </c>
      <c r="D243" s="79" t="s">
        <v>11</v>
      </c>
      <c r="E243" s="79">
        <v>12</v>
      </c>
      <c r="F243" s="79">
        <v>0.12</v>
      </c>
      <c r="G243" s="101">
        <f>VLOOKUP(B243,'[1]DUNG CU'!$B$3:$E$270,4,0)</f>
        <v>370000</v>
      </c>
      <c r="H243" s="101">
        <f t="shared" si="4"/>
        <v>142.30769230769229</v>
      </c>
    </row>
    <row r="244" spans="1:8" ht="26.1" customHeight="1" x14ac:dyDescent="0.25">
      <c r="A244" s="175" t="s">
        <v>80</v>
      </c>
      <c r="B244" s="154" t="s">
        <v>59</v>
      </c>
      <c r="C244" s="155" t="s">
        <v>60</v>
      </c>
      <c r="D244" s="79" t="s">
        <v>11</v>
      </c>
      <c r="E244" s="79">
        <v>36</v>
      </c>
      <c r="F244" s="79">
        <v>0.12</v>
      </c>
      <c r="G244" s="101">
        <f>VLOOKUP(B244,'[1]DUNG CU'!$B$3:$E$270,4,0)</f>
        <v>970000</v>
      </c>
      <c r="H244" s="101">
        <f t="shared" si="4"/>
        <v>124.35897435897436</v>
      </c>
    </row>
    <row r="245" spans="1:8" ht="26.1" customHeight="1" x14ac:dyDescent="0.25">
      <c r="A245" s="166" t="s">
        <v>80</v>
      </c>
      <c r="B245" s="154" t="s">
        <v>61</v>
      </c>
      <c r="C245" s="155" t="s">
        <v>62</v>
      </c>
      <c r="D245" s="79" t="s">
        <v>11</v>
      </c>
      <c r="E245" s="79">
        <v>36</v>
      </c>
      <c r="F245" s="79">
        <v>0.15</v>
      </c>
      <c r="G245" s="101">
        <f>VLOOKUP(B245,'[1]DUNG CU'!$B$3:$E$270,4,0)</f>
        <v>50000000</v>
      </c>
      <c r="H245" s="101">
        <f t="shared" si="4"/>
        <v>8012.8205128205127</v>
      </c>
    </row>
    <row r="246" spans="1:8" ht="26.1" customHeight="1" x14ac:dyDescent="0.25">
      <c r="A246" s="166" t="s">
        <v>80</v>
      </c>
      <c r="B246" s="154" t="s">
        <v>63</v>
      </c>
      <c r="C246" s="155" t="s">
        <v>64</v>
      </c>
      <c r="D246" s="79" t="s">
        <v>11</v>
      </c>
      <c r="E246" s="79">
        <v>12</v>
      </c>
      <c r="F246" s="79">
        <v>0.32</v>
      </c>
      <c r="G246" s="101">
        <f>VLOOKUP(B246,'[1]DUNG CU'!$B$3:$E$270,4,0)</f>
        <v>30000</v>
      </c>
      <c r="H246" s="101">
        <f t="shared" si="4"/>
        <v>30.769230769230774</v>
      </c>
    </row>
    <row r="247" spans="1:8" ht="26.1" customHeight="1" x14ac:dyDescent="0.25">
      <c r="A247" s="166">
        <v>12</v>
      </c>
      <c r="B247" s="106" t="s">
        <v>97</v>
      </c>
      <c r="C247" s="106" t="s">
        <v>98</v>
      </c>
      <c r="D247" s="106"/>
      <c r="E247" s="106"/>
      <c r="F247" s="106"/>
      <c r="G247" s="79"/>
      <c r="H247" s="130">
        <v>36764</v>
      </c>
    </row>
    <row r="248" spans="1:8" ht="26.1" customHeight="1" x14ac:dyDescent="0.25">
      <c r="A248" s="166" t="s">
        <v>80</v>
      </c>
      <c r="B248" s="154" t="s">
        <v>19</v>
      </c>
      <c r="C248" s="155" t="s">
        <v>20</v>
      </c>
      <c r="D248" s="79" t="s">
        <v>11</v>
      </c>
      <c r="E248" s="79">
        <v>6</v>
      </c>
      <c r="F248" s="79">
        <v>0.02</v>
      </c>
      <c r="G248" s="101">
        <f>VLOOKUP(B248,'[1]DUNG CU'!$B$3:$E$270,4,0)</f>
        <v>10000000</v>
      </c>
      <c r="H248" s="101">
        <f t="shared" si="4"/>
        <v>1282.051282051282</v>
      </c>
    </row>
    <row r="249" spans="1:8" ht="26.1" customHeight="1" x14ac:dyDescent="0.25">
      <c r="A249" s="166" t="s">
        <v>80</v>
      </c>
      <c r="B249" s="154" t="s">
        <v>9</v>
      </c>
      <c r="C249" s="155" t="s">
        <v>10</v>
      </c>
      <c r="D249" s="79" t="s">
        <v>11</v>
      </c>
      <c r="E249" s="154">
        <v>6</v>
      </c>
      <c r="F249" s="79">
        <v>0.02</v>
      </c>
      <c r="G249" s="101">
        <f>VLOOKUP(B249,'[1]DUNG CU'!$B$3:$E$270,4,0)</f>
        <v>2500000</v>
      </c>
      <c r="H249" s="101">
        <f t="shared" si="4"/>
        <v>320.5128205128205</v>
      </c>
    </row>
    <row r="250" spans="1:8" ht="26.1" customHeight="1" x14ac:dyDescent="0.25">
      <c r="A250" s="166" t="s">
        <v>80</v>
      </c>
      <c r="B250" s="154" t="s">
        <v>17</v>
      </c>
      <c r="C250" s="155" t="s">
        <v>18</v>
      </c>
      <c r="D250" s="79" t="s">
        <v>16</v>
      </c>
      <c r="E250" s="156">
        <v>2</v>
      </c>
      <c r="F250" s="79">
        <v>0.02</v>
      </c>
      <c r="G250" s="101">
        <f>VLOOKUP(B250,'[1]DUNG CU'!$B$3:$E$270,4,0)</f>
        <v>20000000</v>
      </c>
      <c r="H250" s="101">
        <f t="shared" si="4"/>
        <v>7692.3076923076924</v>
      </c>
    </row>
    <row r="251" spans="1:8" ht="26.1" customHeight="1" x14ac:dyDescent="0.25">
      <c r="A251" s="166" t="s">
        <v>80</v>
      </c>
      <c r="B251" s="154" t="s">
        <v>74</v>
      </c>
      <c r="C251" s="155" t="s">
        <v>75</v>
      </c>
      <c r="D251" s="79" t="s">
        <v>11</v>
      </c>
      <c r="E251" s="79">
        <v>6</v>
      </c>
      <c r="F251" s="79">
        <v>0.32</v>
      </c>
      <c r="G251" s="101">
        <f>VLOOKUP(B251,'[1]DUNG CU'!$B$3:$E$270,4,0)</f>
        <v>110000</v>
      </c>
      <c r="H251" s="101">
        <f t="shared" si="4"/>
        <v>225.64102564102564</v>
      </c>
    </row>
    <row r="252" spans="1:8" ht="26.1" customHeight="1" x14ac:dyDescent="0.25">
      <c r="A252" s="166" t="s">
        <v>80</v>
      </c>
      <c r="B252" s="154" t="s">
        <v>21</v>
      </c>
      <c r="C252" s="155" t="s">
        <v>22</v>
      </c>
      <c r="D252" s="79" t="s">
        <v>16</v>
      </c>
      <c r="E252" s="79">
        <v>2</v>
      </c>
      <c r="F252" s="79">
        <v>0.02</v>
      </c>
      <c r="G252" s="101">
        <f>VLOOKUP(B252,'[1]DUNG CU'!$B$3:$E$270,4,0)</f>
        <v>20000000</v>
      </c>
      <c r="H252" s="101">
        <f t="shared" si="4"/>
        <v>7692.3076923076924</v>
      </c>
    </row>
    <row r="253" spans="1:8" ht="26.1" customHeight="1" x14ac:dyDescent="0.25">
      <c r="A253" s="166" t="s">
        <v>80</v>
      </c>
      <c r="B253" s="154" t="s">
        <v>23</v>
      </c>
      <c r="C253" s="155" t="s">
        <v>24</v>
      </c>
      <c r="D253" s="79" t="s">
        <v>16</v>
      </c>
      <c r="E253" s="79">
        <v>60</v>
      </c>
      <c r="F253" s="79">
        <v>0.35</v>
      </c>
      <c r="G253" s="101">
        <f>VLOOKUP(B253,'[1]DUNG CU'!$B$3:$E$270,4,0)</f>
        <v>5000000</v>
      </c>
      <c r="H253" s="101">
        <f t="shared" si="4"/>
        <v>1121.7948717948716</v>
      </c>
    </row>
    <row r="254" spans="1:8" ht="26.1" customHeight="1" x14ac:dyDescent="0.25">
      <c r="A254" s="166" t="s">
        <v>80</v>
      </c>
      <c r="B254" s="154" t="s">
        <v>25</v>
      </c>
      <c r="C254" s="155" t="s">
        <v>26</v>
      </c>
      <c r="D254" s="79" t="s">
        <v>16</v>
      </c>
      <c r="E254" s="79">
        <v>36</v>
      </c>
      <c r="F254" s="79">
        <v>0.35</v>
      </c>
      <c r="G254" s="101">
        <f>VLOOKUP(B254,'[1]DUNG CU'!$B$3:$E$270,4,0)</f>
        <v>12800000</v>
      </c>
      <c r="H254" s="101">
        <f t="shared" si="4"/>
        <v>4786.3247863247861</v>
      </c>
    </row>
    <row r="255" spans="1:8" ht="26.1" customHeight="1" x14ac:dyDescent="0.25">
      <c r="A255" s="166" t="s">
        <v>80</v>
      </c>
      <c r="B255" s="154" t="s">
        <v>27</v>
      </c>
      <c r="C255" s="155" t="s">
        <v>28</v>
      </c>
      <c r="D255" s="79" t="s">
        <v>16</v>
      </c>
      <c r="E255" s="79">
        <v>36</v>
      </c>
      <c r="F255" s="79">
        <v>0.35</v>
      </c>
      <c r="G255" s="101">
        <f>VLOOKUP(B255,'[1]DUNG CU'!$B$3:$E$270,4,0)</f>
        <v>2000000</v>
      </c>
      <c r="H255" s="101">
        <f t="shared" si="4"/>
        <v>747.86324786324781</v>
      </c>
    </row>
    <row r="256" spans="1:8" ht="26.1" customHeight="1" x14ac:dyDescent="0.25">
      <c r="A256" s="166" t="s">
        <v>80</v>
      </c>
      <c r="B256" s="154" t="s">
        <v>29</v>
      </c>
      <c r="C256" s="155" t="s">
        <v>30</v>
      </c>
      <c r="D256" s="79" t="s">
        <v>11</v>
      </c>
      <c r="E256" s="79">
        <v>72</v>
      </c>
      <c r="F256" s="79">
        <v>0.1</v>
      </c>
      <c r="G256" s="101">
        <f>VLOOKUP(B256,'[1]DUNG CU'!$B$3:$E$270,4,0)</f>
        <v>3800000</v>
      </c>
      <c r="H256" s="101">
        <f t="shared" si="4"/>
        <v>202.991452991453</v>
      </c>
    </row>
    <row r="257" spans="1:8" ht="26.1" customHeight="1" x14ac:dyDescent="0.25">
      <c r="A257" s="166" t="s">
        <v>80</v>
      </c>
      <c r="B257" s="154" t="s">
        <v>31</v>
      </c>
      <c r="C257" s="155" t="s">
        <v>32</v>
      </c>
      <c r="D257" s="79" t="s">
        <v>11</v>
      </c>
      <c r="E257" s="79">
        <v>72</v>
      </c>
      <c r="F257" s="79">
        <v>0.32</v>
      </c>
      <c r="G257" s="101">
        <f>VLOOKUP(B257,'[1]DUNG CU'!$B$3:$E$270,4,0)</f>
        <v>3000000</v>
      </c>
      <c r="H257" s="101">
        <f t="shared" si="4"/>
        <v>512.82051282051282</v>
      </c>
    </row>
    <row r="258" spans="1:8" ht="26.1" customHeight="1" x14ac:dyDescent="0.25">
      <c r="A258" s="166" t="s">
        <v>80</v>
      </c>
      <c r="B258" s="154" t="s">
        <v>33</v>
      </c>
      <c r="C258" s="155" t="s">
        <v>34</v>
      </c>
      <c r="D258" s="79" t="s">
        <v>35</v>
      </c>
      <c r="E258" s="79">
        <v>72</v>
      </c>
      <c r="F258" s="79">
        <v>0.64</v>
      </c>
      <c r="G258" s="101">
        <f>VLOOKUP(B258,'[1]DUNG CU'!$B$3:$E$270,4,0)</f>
        <v>2850000</v>
      </c>
      <c r="H258" s="101">
        <f t="shared" si="4"/>
        <v>974.35897435897436</v>
      </c>
    </row>
    <row r="259" spans="1:8" ht="26.1" customHeight="1" x14ac:dyDescent="0.25">
      <c r="A259" s="166" t="s">
        <v>80</v>
      </c>
      <c r="B259" s="154" t="s">
        <v>36</v>
      </c>
      <c r="C259" s="155" t="s">
        <v>37</v>
      </c>
      <c r="D259" s="79" t="s">
        <v>11</v>
      </c>
      <c r="E259" s="79">
        <v>72</v>
      </c>
      <c r="F259" s="79">
        <v>0.64</v>
      </c>
      <c r="G259" s="101">
        <f>VLOOKUP(B259,'[1]DUNG CU'!$B$3:$E$270,4,0)</f>
        <v>80000</v>
      </c>
      <c r="H259" s="101">
        <f t="shared" si="4"/>
        <v>27.350427350427349</v>
      </c>
    </row>
    <row r="260" spans="1:8" ht="26.1" customHeight="1" x14ac:dyDescent="0.25">
      <c r="A260" s="166" t="s">
        <v>80</v>
      </c>
      <c r="B260" s="154" t="s">
        <v>38</v>
      </c>
      <c r="C260" s="155" t="s">
        <v>39</v>
      </c>
      <c r="D260" s="79" t="s">
        <v>11</v>
      </c>
      <c r="E260" s="79">
        <v>24</v>
      </c>
      <c r="F260" s="79">
        <v>0.12</v>
      </c>
      <c r="G260" s="101">
        <f>VLOOKUP(B260,'[1]DUNG CU'!$B$3:$E$270,4,0)</f>
        <v>430000</v>
      </c>
      <c r="H260" s="101">
        <f t="shared" si="4"/>
        <v>82.692307692307693</v>
      </c>
    </row>
    <row r="261" spans="1:8" ht="26.1" customHeight="1" x14ac:dyDescent="0.25">
      <c r="A261" s="166" t="s">
        <v>80</v>
      </c>
      <c r="B261" s="154" t="s">
        <v>40</v>
      </c>
      <c r="C261" s="155" t="s">
        <v>41</v>
      </c>
      <c r="D261" s="79" t="s">
        <v>11</v>
      </c>
      <c r="E261" s="79">
        <v>12</v>
      </c>
      <c r="F261" s="79">
        <v>0.32</v>
      </c>
      <c r="G261" s="101">
        <f>VLOOKUP(B261,'[1]DUNG CU'!$B$3:$E$270,4,0)</f>
        <v>15000</v>
      </c>
      <c r="H261" s="101">
        <f t="shared" si="4"/>
        <v>15.384615384615387</v>
      </c>
    </row>
    <row r="262" spans="1:8" ht="26.1" customHeight="1" x14ac:dyDescent="0.25">
      <c r="A262" s="166" t="s">
        <v>80</v>
      </c>
      <c r="B262" s="154" t="s">
        <v>42</v>
      </c>
      <c r="C262" s="155" t="s">
        <v>43</v>
      </c>
      <c r="D262" s="79" t="s">
        <v>16</v>
      </c>
      <c r="E262" s="79">
        <v>3</v>
      </c>
      <c r="F262" s="79">
        <v>0.4</v>
      </c>
      <c r="G262" s="101">
        <f>VLOOKUP(B262,'[1]DUNG CU'!$B$3:$E$270,4,0)</f>
        <v>120000</v>
      </c>
      <c r="H262" s="101">
        <f t="shared" si="4"/>
        <v>615.38461538461547</v>
      </c>
    </row>
    <row r="263" spans="1:8" ht="26.1" customHeight="1" x14ac:dyDescent="0.25">
      <c r="A263" s="166" t="s">
        <v>80</v>
      </c>
      <c r="B263" s="154" t="s">
        <v>44</v>
      </c>
      <c r="C263" s="155" t="s">
        <v>45</v>
      </c>
      <c r="D263" s="79" t="s">
        <v>46</v>
      </c>
      <c r="E263" s="79">
        <v>12</v>
      </c>
      <c r="F263" s="79">
        <v>0.2</v>
      </c>
      <c r="G263" s="101">
        <f>VLOOKUP(B263,'[1]DUNG CU'!$B$3:$E$270,4,0)</f>
        <v>44000</v>
      </c>
      <c r="H263" s="101">
        <f t="shared" si="4"/>
        <v>28.205128205128204</v>
      </c>
    </row>
    <row r="264" spans="1:8" ht="26.1" customHeight="1" x14ac:dyDescent="0.25">
      <c r="A264" s="166" t="s">
        <v>80</v>
      </c>
      <c r="B264" s="154" t="s">
        <v>47</v>
      </c>
      <c r="C264" s="155" t="s">
        <v>48</v>
      </c>
      <c r="D264" s="79" t="s">
        <v>11</v>
      </c>
      <c r="E264" s="79">
        <v>12</v>
      </c>
      <c r="F264" s="79">
        <v>0.64</v>
      </c>
      <c r="G264" s="101">
        <f>VLOOKUP(B264,'[1]DUNG CU'!$B$3:$E$270,4,0)</f>
        <v>30000</v>
      </c>
      <c r="H264" s="101">
        <f t="shared" si="4"/>
        <v>61.538461538461547</v>
      </c>
    </row>
    <row r="265" spans="1:8" ht="26.1" customHeight="1" x14ac:dyDescent="0.25">
      <c r="A265" s="166" t="s">
        <v>80</v>
      </c>
      <c r="B265" s="154" t="s">
        <v>49</v>
      </c>
      <c r="C265" s="155" t="s">
        <v>50</v>
      </c>
      <c r="D265" s="79" t="s">
        <v>11</v>
      </c>
      <c r="E265" s="79">
        <v>12</v>
      </c>
      <c r="F265" s="79">
        <v>0.64</v>
      </c>
      <c r="G265" s="101">
        <f>VLOOKUP(B265,'[1]DUNG CU'!$B$3:$E$270,4,0)</f>
        <v>45000</v>
      </c>
      <c r="H265" s="101">
        <f t="shared" si="4"/>
        <v>92.307692307692307</v>
      </c>
    </row>
    <row r="266" spans="1:8" ht="26.1" customHeight="1" x14ac:dyDescent="0.25">
      <c r="A266" s="166" t="s">
        <v>80</v>
      </c>
      <c r="B266" s="154" t="s">
        <v>51</v>
      </c>
      <c r="C266" s="155" t="s">
        <v>52</v>
      </c>
      <c r="D266" s="79" t="s">
        <v>11</v>
      </c>
      <c r="E266" s="79">
        <v>24</v>
      </c>
      <c r="F266" s="79">
        <v>0.32</v>
      </c>
      <c r="G266" s="101">
        <f>VLOOKUP(B266,'[1]DUNG CU'!$B$3:$E$270,4,0)</f>
        <v>110000</v>
      </c>
      <c r="H266" s="101">
        <f t="shared" si="4"/>
        <v>56.410256410256409</v>
      </c>
    </row>
    <row r="267" spans="1:8" ht="26.1" customHeight="1" x14ac:dyDescent="0.25">
      <c r="A267" s="175" t="s">
        <v>80</v>
      </c>
      <c r="B267" s="154" t="s">
        <v>53</v>
      </c>
      <c r="C267" s="155" t="s">
        <v>54</v>
      </c>
      <c r="D267" s="79" t="s">
        <v>11</v>
      </c>
      <c r="E267" s="79">
        <v>12</v>
      </c>
      <c r="F267" s="79">
        <v>0.15</v>
      </c>
      <c r="G267" s="101">
        <f>VLOOKUP(B267,'[1]DUNG CU'!$B$3:$E$270,4,0)</f>
        <v>90000</v>
      </c>
      <c r="H267" s="101">
        <f t="shared" si="4"/>
        <v>43.269230769230766</v>
      </c>
    </row>
    <row r="268" spans="1:8" ht="26.1" customHeight="1" x14ac:dyDescent="0.25">
      <c r="A268" s="175" t="s">
        <v>80</v>
      </c>
      <c r="B268" s="154" t="s">
        <v>55</v>
      </c>
      <c r="C268" s="155" t="s">
        <v>56</v>
      </c>
      <c r="D268" s="79" t="s">
        <v>11</v>
      </c>
      <c r="E268" s="79">
        <v>24</v>
      </c>
      <c r="F268" s="79">
        <v>0.12</v>
      </c>
      <c r="G268" s="101">
        <f>VLOOKUP(B268,'[1]DUNG CU'!$B$3:$E$270,4,0)</f>
        <v>2500000</v>
      </c>
      <c r="H268" s="101">
        <f t="shared" si="4"/>
        <v>480.76923076923072</v>
      </c>
    </row>
    <row r="269" spans="1:8" ht="26.1" customHeight="1" x14ac:dyDescent="0.25">
      <c r="A269" s="166" t="s">
        <v>80</v>
      </c>
      <c r="B269" s="154" t="s">
        <v>89</v>
      </c>
      <c r="C269" s="155" t="s">
        <v>90</v>
      </c>
      <c r="D269" s="79" t="s">
        <v>11</v>
      </c>
      <c r="E269" s="79">
        <v>6</v>
      </c>
      <c r="F269" s="79">
        <v>0.32</v>
      </c>
      <c r="G269" s="101">
        <f>VLOOKUP(B269,'[1]DUNG CU'!$B$3:$E$270,4,0)</f>
        <v>55000</v>
      </c>
      <c r="H269" s="101">
        <f t="shared" si="4"/>
        <v>112.82051282051282</v>
      </c>
    </row>
    <row r="270" spans="1:8" ht="26.1" customHeight="1" x14ac:dyDescent="0.25">
      <c r="A270" s="166" t="s">
        <v>80</v>
      </c>
      <c r="B270" s="154" t="s">
        <v>57</v>
      </c>
      <c r="C270" s="155" t="s">
        <v>58</v>
      </c>
      <c r="D270" s="79" t="s">
        <v>11</v>
      </c>
      <c r="E270" s="79">
        <v>12</v>
      </c>
      <c r="F270" s="79">
        <v>0.12</v>
      </c>
      <c r="G270" s="101">
        <f>VLOOKUP(B270,'[1]DUNG CU'!$B$3:$E$270,4,0)</f>
        <v>370000</v>
      </c>
      <c r="H270" s="101">
        <f t="shared" si="4"/>
        <v>142.30769230769229</v>
      </c>
    </row>
    <row r="271" spans="1:8" ht="26.1" customHeight="1" x14ac:dyDescent="0.25">
      <c r="A271" s="166" t="s">
        <v>80</v>
      </c>
      <c r="B271" s="154" t="s">
        <v>59</v>
      </c>
      <c r="C271" s="155" t="s">
        <v>60</v>
      </c>
      <c r="D271" s="79" t="s">
        <v>11</v>
      </c>
      <c r="E271" s="79">
        <v>36</v>
      </c>
      <c r="F271" s="79">
        <v>0.12</v>
      </c>
      <c r="G271" s="101">
        <f>VLOOKUP(B271,'[1]DUNG CU'!$B$3:$E$270,4,0)</f>
        <v>970000</v>
      </c>
      <c r="H271" s="101">
        <f t="shared" si="4"/>
        <v>124.35897435897436</v>
      </c>
    </row>
    <row r="272" spans="1:8" ht="26.1" customHeight="1" x14ac:dyDescent="0.25">
      <c r="A272" s="166" t="s">
        <v>80</v>
      </c>
      <c r="B272" s="154" t="s">
        <v>61</v>
      </c>
      <c r="C272" s="155" t="s">
        <v>62</v>
      </c>
      <c r="D272" s="79" t="s">
        <v>11</v>
      </c>
      <c r="E272" s="79">
        <v>36</v>
      </c>
      <c r="F272" s="79">
        <v>0.15</v>
      </c>
      <c r="G272" s="101">
        <f>VLOOKUP(B272,'[1]DUNG CU'!$B$3:$E$270,4,0)</f>
        <v>50000000</v>
      </c>
      <c r="H272" s="101">
        <f t="shared" si="4"/>
        <v>8012.8205128205127</v>
      </c>
    </row>
    <row r="273" spans="1:8" ht="26.1" customHeight="1" x14ac:dyDescent="0.25">
      <c r="A273" s="166" t="s">
        <v>80</v>
      </c>
      <c r="B273" s="154" t="s">
        <v>63</v>
      </c>
      <c r="C273" s="155" t="s">
        <v>64</v>
      </c>
      <c r="D273" s="79" t="s">
        <v>11</v>
      </c>
      <c r="E273" s="79">
        <v>12</v>
      </c>
      <c r="F273" s="79">
        <v>0.32</v>
      </c>
      <c r="G273" s="101">
        <f>VLOOKUP(B273,'[1]DUNG CU'!$B$3:$E$270,4,0)</f>
        <v>30000</v>
      </c>
      <c r="H273" s="101">
        <f t="shared" si="4"/>
        <v>30.769230769230774</v>
      </c>
    </row>
    <row r="274" spans="1:8" ht="26.1" customHeight="1" x14ac:dyDescent="0.25">
      <c r="A274" s="164" t="s">
        <v>368</v>
      </c>
      <c r="B274" s="192" t="s">
        <v>99</v>
      </c>
      <c r="C274" s="193"/>
      <c r="D274" s="193"/>
      <c r="E274" s="193"/>
      <c r="F274" s="193"/>
      <c r="G274" s="194"/>
      <c r="H274" s="174"/>
    </row>
    <row r="275" spans="1:8" s="2" customFormat="1" ht="26.1" customHeight="1" x14ac:dyDescent="0.25">
      <c r="A275" s="166">
        <v>1</v>
      </c>
      <c r="B275" s="165" t="s">
        <v>100</v>
      </c>
      <c r="C275" s="106" t="s">
        <v>101</v>
      </c>
      <c r="D275" s="106"/>
      <c r="E275" s="106"/>
      <c r="F275" s="106"/>
      <c r="G275" s="83"/>
      <c r="H275" s="99">
        <f>SUM(H276:H298)</f>
        <v>40041.025641025641</v>
      </c>
    </row>
    <row r="276" spans="1:8" s="2" customFormat="1" ht="26.1" customHeight="1" x14ac:dyDescent="0.25">
      <c r="A276" s="166" t="s">
        <v>80</v>
      </c>
      <c r="B276" s="157" t="s">
        <v>9</v>
      </c>
      <c r="C276" s="42" t="s">
        <v>10</v>
      </c>
      <c r="D276" s="79" t="s">
        <v>11</v>
      </c>
      <c r="E276" s="79" t="s">
        <v>102</v>
      </c>
      <c r="F276" s="79" t="s">
        <v>103</v>
      </c>
      <c r="G276" s="101">
        <f>VLOOKUP(B276,'[1]DUNG CU'!$B$3:$E$270,4,0)</f>
        <v>2500000</v>
      </c>
      <c r="H276" s="83">
        <f>G276/(E276*26)*F276</f>
        <v>480.76923076923077</v>
      </c>
    </row>
    <row r="277" spans="1:8" s="2" customFormat="1" ht="26.1" customHeight="1" x14ac:dyDescent="0.25">
      <c r="A277" s="166" t="s">
        <v>80</v>
      </c>
      <c r="B277" s="157" t="s">
        <v>17</v>
      </c>
      <c r="C277" s="42" t="s">
        <v>18</v>
      </c>
      <c r="D277" s="79" t="s">
        <v>16</v>
      </c>
      <c r="E277" s="79" t="s">
        <v>102</v>
      </c>
      <c r="F277" s="79" t="s">
        <v>103</v>
      </c>
      <c r="G277" s="101">
        <f>VLOOKUP(B277,'[1]DUNG CU'!$B$3:$E$270,4,0)</f>
        <v>20000000</v>
      </c>
      <c r="H277" s="83">
        <f t="shared" ref="H277:H298" si="5">G277/(E277*26)*F277</f>
        <v>3846.1538461538462</v>
      </c>
    </row>
    <row r="278" spans="1:8" s="2" customFormat="1" ht="26.1" customHeight="1" x14ac:dyDescent="0.25">
      <c r="A278" s="166" t="s">
        <v>80</v>
      </c>
      <c r="B278" s="157" t="s">
        <v>19</v>
      </c>
      <c r="C278" s="42" t="s">
        <v>20</v>
      </c>
      <c r="D278" s="79" t="s">
        <v>11</v>
      </c>
      <c r="E278" s="79" t="s">
        <v>104</v>
      </c>
      <c r="F278" s="79" t="s">
        <v>105</v>
      </c>
      <c r="G278" s="101">
        <f>VLOOKUP(B278,'[1]DUNG CU'!$B$3:$E$270,4,0)</f>
        <v>10000000</v>
      </c>
      <c r="H278" s="83">
        <f t="shared" si="5"/>
        <v>1282.051282051282</v>
      </c>
    </row>
    <row r="279" spans="1:8" s="2" customFormat="1" ht="26.1" customHeight="1" x14ac:dyDescent="0.25">
      <c r="A279" s="166" t="s">
        <v>80</v>
      </c>
      <c r="B279" s="157" t="s">
        <v>74</v>
      </c>
      <c r="C279" s="42" t="s">
        <v>75</v>
      </c>
      <c r="D279" s="79" t="s">
        <v>11</v>
      </c>
      <c r="E279" s="79" t="s">
        <v>104</v>
      </c>
      <c r="F279" s="79" t="s">
        <v>106</v>
      </c>
      <c r="G279" s="101">
        <f>VLOOKUP(B279,'[1]DUNG CU'!$B$3:$E$270,4,0)</f>
        <v>110000</v>
      </c>
      <c r="H279" s="83">
        <f t="shared" si="5"/>
        <v>225.64102564102564</v>
      </c>
    </row>
    <row r="280" spans="1:8" s="2" customFormat="1" ht="26.1" customHeight="1" x14ac:dyDescent="0.25">
      <c r="A280" s="166" t="s">
        <v>80</v>
      </c>
      <c r="B280" s="157" t="s">
        <v>21</v>
      </c>
      <c r="C280" s="42" t="s">
        <v>76</v>
      </c>
      <c r="D280" s="79" t="s">
        <v>16</v>
      </c>
      <c r="E280" s="79" t="s">
        <v>102</v>
      </c>
      <c r="F280" s="79" t="s">
        <v>103</v>
      </c>
      <c r="G280" s="101">
        <f>VLOOKUP(B280,'[1]DUNG CU'!$B$3:$E$270,4,0)</f>
        <v>20000000</v>
      </c>
      <c r="H280" s="83">
        <f t="shared" si="5"/>
        <v>3846.1538461538462</v>
      </c>
    </row>
    <row r="281" spans="1:8" s="2" customFormat="1" ht="26.1" customHeight="1" x14ac:dyDescent="0.25">
      <c r="A281" s="166" t="s">
        <v>80</v>
      </c>
      <c r="B281" s="157" t="s">
        <v>107</v>
      </c>
      <c r="C281" s="42" t="s">
        <v>108</v>
      </c>
      <c r="D281" s="79" t="s">
        <v>109</v>
      </c>
      <c r="E281" s="79" t="s">
        <v>110</v>
      </c>
      <c r="F281" s="79" t="s">
        <v>111</v>
      </c>
      <c r="G281" s="101">
        <f>VLOOKUP(B281,'[1]DUNG CU'!$B$3:$E$270,4,0)</f>
        <v>10000000</v>
      </c>
      <c r="H281" s="83">
        <f t="shared" si="5"/>
        <v>3846.1538461538457</v>
      </c>
    </row>
    <row r="282" spans="1:8" s="2" customFormat="1" ht="26.1" customHeight="1" x14ac:dyDescent="0.25">
      <c r="A282" s="166" t="s">
        <v>80</v>
      </c>
      <c r="B282" s="157" t="s">
        <v>112</v>
      </c>
      <c r="C282" s="42" t="s">
        <v>113</v>
      </c>
      <c r="D282" s="79" t="s">
        <v>11</v>
      </c>
      <c r="E282" s="79" t="s">
        <v>104</v>
      </c>
      <c r="F282" s="79" t="s">
        <v>114</v>
      </c>
      <c r="G282" s="101">
        <f>VLOOKUP(B282,'[1]DUNG CU'!$B$3:$E$270,4,0)</f>
        <v>5000000</v>
      </c>
      <c r="H282" s="83">
        <f t="shared" si="5"/>
        <v>4807.6923076923076</v>
      </c>
    </row>
    <row r="283" spans="1:8" s="2" customFormat="1" ht="26.1" customHeight="1" x14ac:dyDescent="0.25">
      <c r="A283" s="166" t="s">
        <v>80</v>
      </c>
      <c r="B283" s="157" t="s">
        <v>115</v>
      </c>
      <c r="C283" s="42" t="s">
        <v>116</v>
      </c>
      <c r="D283" s="79" t="s">
        <v>16</v>
      </c>
      <c r="E283" s="79" t="s">
        <v>104</v>
      </c>
      <c r="F283" s="79" t="s">
        <v>111</v>
      </c>
      <c r="G283" s="101">
        <f>VLOOKUP(B283,'[1]DUNG CU'!$B$3:$E$270,4,0)</f>
        <v>7000000</v>
      </c>
      <c r="H283" s="83">
        <f t="shared" si="5"/>
        <v>5384.6153846153848</v>
      </c>
    </row>
    <row r="284" spans="1:8" s="2" customFormat="1" ht="26.1" customHeight="1" x14ac:dyDescent="0.25">
      <c r="A284" s="166" t="s">
        <v>80</v>
      </c>
      <c r="B284" s="157" t="s">
        <v>23</v>
      </c>
      <c r="C284" s="42" t="s">
        <v>24</v>
      </c>
      <c r="D284" s="79" t="s">
        <v>16</v>
      </c>
      <c r="E284" s="79" t="s">
        <v>117</v>
      </c>
      <c r="F284" s="79" t="s">
        <v>118</v>
      </c>
      <c r="G284" s="101">
        <f>VLOOKUP(B284,'[1]DUNG CU'!$B$3:$E$270,4,0)</f>
        <v>5000000</v>
      </c>
      <c r="H284" s="83">
        <f t="shared" si="5"/>
        <v>1121.7948717948716</v>
      </c>
    </row>
    <row r="285" spans="1:8" s="2" customFormat="1" ht="26.1" customHeight="1" x14ac:dyDescent="0.25">
      <c r="A285" s="166" t="s">
        <v>80</v>
      </c>
      <c r="B285" s="157" t="s">
        <v>25</v>
      </c>
      <c r="C285" s="42" t="s">
        <v>26</v>
      </c>
      <c r="D285" s="79" t="s">
        <v>16</v>
      </c>
      <c r="E285" s="79" t="s">
        <v>119</v>
      </c>
      <c r="F285" s="79" t="s">
        <v>118</v>
      </c>
      <c r="G285" s="101">
        <f>VLOOKUP(B285,'[1]DUNG CU'!$B$3:$E$270,4,0)</f>
        <v>12800000</v>
      </c>
      <c r="H285" s="83">
        <f t="shared" si="5"/>
        <v>4786.3247863247861</v>
      </c>
    </row>
    <row r="286" spans="1:8" s="2" customFormat="1" ht="26.1" customHeight="1" x14ac:dyDescent="0.25">
      <c r="A286" s="166" t="s">
        <v>80</v>
      </c>
      <c r="B286" s="157" t="s">
        <v>27</v>
      </c>
      <c r="C286" s="42" t="s">
        <v>28</v>
      </c>
      <c r="D286" s="79" t="s">
        <v>16</v>
      </c>
      <c r="E286" s="79" t="s">
        <v>119</v>
      </c>
      <c r="F286" s="79" t="s">
        <v>118</v>
      </c>
      <c r="G286" s="101">
        <f>VLOOKUP(B286,'[1]DUNG CU'!$B$3:$E$270,4,0)</f>
        <v>2000000</v>
      </c>
      <c r="H286" s="83">
        <f t="shared" si="5"/>
        <v>747.86324786324781</v>
      </c>
    </row>
    <row r="287" spans="1:8" s="2" customFormat="1" ht="26.1" customHeight="1" x14ac:dyDescent="0.25">
      <c r="A287" s="166" t="s">
        <v>80</v>
      </c>
      <c r="B287" s="157" t="s">
        <v>29</v>
      </c>
      <c r="C287" s="42" t="s">
        <v>30</v>
      </c>
      <c r="D287" s="79" t="s">
        <v>11</v>
      </c>
      <c r="E287" s="79" t="s">
        <v>120</v>
      </c>
      <c r="F287" s="79" t="s">
        <v>121</v>
      </c>
      <c r="G287" s="101">
        <f>VLOOKUP(B287,'[1]DUNG CU'!$B$3:$E$270,4,0)</f>
        <v>3800000</v>
      </c>
      <c r="H287" s="83">
        <f t="shared" si="5"/>
        <v>202.991452991453</v>
      </c>
    </row>
    <row r="288" spans="1:8" s="2" customFormat="1" ht="26.1" customHeight="1" x14ac:dyDescent="0.25">
      <c r="A288" s="166" t="s">
        <v>80</v>
      </c>
      <c r="B288" s="157" t="s">
        <v>31</v>
      </c>
      <c r="C288" s="42" t="s">
        <v>32</v>
      </c>
      <c r="D288" s="79" t="s">
        <v>11</v>
      </c>
      <c r="E288" s="79" t="s">
        <v>120</v>
      </c>
      <c r="F288" s="79" t="s">
        <v>106</v>
      </c>
      <c r="G288" s="101">
        <f>VLOOKUP(B288,'[1]DUNG CU'!$B$3:$E$270,4,0)</f>
        <v>3000000</v>
      </c>
      <c r="H288" s="83">
        <f t="shared" si="5"/>
        <v>512.82051282051282</v>
      </c>
    </row>
    <row r="289" spans="1:8" s="2" customFormat="1" ht="26.1" customHeight="1" x14ac:dyDescent="0.25">
      <c r="A289" s="166" t="s">
        <v>80</v>
      </c>
      <c r="B289" s="157" t="s">
        <v>38</v>
      </c>
      <c r="C289" s="42" t="s">
        <v>39</v>
      </c>
      <c r="D289" s="79" t="s">
        <v>11</v>
      </c>
      <c r="E289" s="79" t="s">
        <v>122</v>
      </c>
      <c r="F289" s="79" t="s">
        <v>111</v>
      </c>
      <c r="G289" s="101">
        <f>VLOOKUP(B289,'[1]DUNG CU'!$B$3:$E$270,4,0)</f>
        <v>430000</v>
      </c>
      <c r="H289" s="83">
        <f t="shared" si="5"/>
        <v>82.692307692307693</v>
      </c>
    </row>
    <row r="290" spans="1:8" s="2" customFormat="1" ht="26.1" customHeight="1" x14ac:dyDescent="0.25">
      <c r="A290" s="166" t="s">
        <v>80</v>
      </c>
      <c r="B290" s="157" t="s">
        <v>40</v>
      </c>
      <c r="C290" s="42" t="s">
        <v>41</v>
      </c>
      <c r="D290" s="79" t="s">
        <v>11</v>
      </c>
      <c r="E290" s="79" t="s">
        <v>110</v>
      </c>
      <c r="F290" s="79" t="s">
        <v>106</v>
      </c>
      <c r="G290" s="101">
        <f>VLOOKUP(B290,'[1]DUNG CU'!$B$3:$E$270,4,0)</f>
        <v>15000</v>
      </c>
      <c r="H290" s="83">
        <f t="shared" si="5"/>
        <v>15.384615384615387</v>
      </c>
    </row>
    <row r="291" spans="1:8" s="2" customFormat="1" ht="26.1" customHeight="1" x14ac:dyDescent="0.25">
      <c r="A291" s="175" t="s">
        <v>80</v>
      </c>
      <c r="B291" s="157" t="s">
        <v>123</v>
      </c>
      <c r="C291" s="42" t="s">
        <v>124</v>
      </c>
      <c r="D291" s="79" t="s">
        <v>11</v>
      </c>
      <c r="E291" s="79" t="s">
        <v>104</v>
      </c>
      <c r="F291" s="79" t="s">
        <v>114</v>
      </c>
      <c r="G291" s="101">
        <f>VLOOKUP(B291,'[1]DUNG CU'!$B$3:$E$270,4,0)</f>
        <v>45000</v>
      </c>
      <c r="H291" s="83">
        <f t="shared" si="5"/>
        <v>43.269230769230766</v>
      </c>
    </row>
    <row r="292" spans="1:8" s="2" customFormat="1" ht="26.1" customHeight="1" x14ac:dyDescent="0.25">
      <c r="A292" s="175" t="s">
        <v>80</v>
      </c>
      <c r="B292" s="157" t="s">
        <v>123</v>
      </c>
      <c r="C292" s="42" t="s">
        <v>48</v>
      </c>
      <c r="D292" s="79" t="s">
        <v>11</v>
      </c>
      <c r="E292" s="79" t="s">
        <v>110</v>
      </c>
      <c r="F292" s="79" t="s">
        <v>125</v>
      </c>
      <c r="G292" s="101">
        <f>VLOOKUP(B292,'[1]DUNG CU'!$B$3:$E$270,4,0)</f>
        <v>45000</v>
      </c>
      <c r="H292" s="83">
        <f t="shared" si="5"/>
        <v>92.307692307692307</v>
      </c>
    </row>
    <row r="293" spans="1:8" s="2" customFormat="1" ht="26.1" customHeight="1" x14ac:dyDescent="0.25">
      <c r="A293" s="166" t="s">
        <v>80</v>
      </c>
      <c r="B293" s="157" t="s">
        <v>49</v>
      </c>
      <c r="C293" s="42" t="s">
        <v>50</v>
      </c>
      <c r="D293" s="79" t="s">
        <v>11</v>
      </c>
      <c r="E293" s="79" t="s">
        <v>110</v>
      </c>
      <c r="F293" s="79" t="s">
        <v>125</v>
      </c>
      <c r="G293" s="101">
        <f>VLOOKUP(B293,'[1]DUNG CU'!$B$3:$E$270,4,0)</f>
        <v>45000</v>
      </c>
      <c r="H293" s="83">
        <f t="shared" si="5"/>
        <v>92.307692307692307</v>
      </c>
    </row>
    <row r="294" spans="1:8" s="2" customFormat="1" ht="26.1" customHeight="1" x14ac:dyDescent="0.25">
      <c r="A294" s="166" t="s">
        <v>80</v>
      </c>
      <c r="B294" s="157" t="s">
        <v>51</v>
      </c>
      <c r="C294" s="42" t="s">
        <v>52</v>
      </c>
      <c r="D294" s="79" t="s">
        <v>11</v>
      </c>
      <c r="E294" s="79" t="s">
        <v>122</v>
      </c>
      <c r="F294" s="79" t="s">
        <v>106</v>
      </c>
      <c r="G294" s="101">
        <f>VLOOKUP(B294,'[1]DUNG CU'!$B$3:$E$270,4,0)</f>
        <v>110000</v>
      </c>
      <c r="H294" s="83">
        <f t="shared" si="5"/>
        <v>56.410256410256409</v>
      </c>
    </row>
    <row r="295" spans="1:8" s="2" customFormat="1" ht="26.1" customHeight="1" x14ac:dyDescent="0.25">
      <c r="A295" s="166" t="s">
        <v>80</v>
      </c>
      <c r="B295" s="157" t="s">
        <v>53</v>
      </c>
      <c r="C295" s="42" t="s">
        <v>54</v>
      </c>
      <c r="D295" s="79" t="s">
        <v>11</v>
      </c>
      <c r="E295" s="79" t="s">
        <v>110</v>
      </c>
      <c r="F295" s="79" t="s">
        <v>114</v>
      </c>
      <c r="G295" s="101">
        <f>VLOOKUP(B295,'[1]DUNG CU'!$B$3:$E$270,4,0)</f>
        <v>90000</v>
      </c>
      <c r="H295" s="83">
        <f t="shared" si="5"/>
        <v>43.269230769230766</v>
      </c>
    </row>
    <row r="296" spans="1:8" s="2" customFormat="1" ht="26.1" customHeight="1" x14ac:dyDescent="0.25">
      <c r="A296" s="166" t="s">
        <v>80</v>
      </c>
      <c r="B296" s="157" t="s">
        <v>55</v>
      </c>
      <c r="C296" s="42" t="s">
        <v>56</v>
      </c>
      <c r="D296" s="79" t="s">
        <v>11</v>
      </c>
      <c r="E296" s="79" t="s">
        <v>122</v>
      </c>
      <c r="F296" s="79" t="s">
        <v>111</v>
      </c>
      <c r="G296" s="101">
        <f>VLOOKUP(B296,'[1]DUNG CU'!$B$3:$E$270,4,0)</f>
        <v>2500000</v>
      </c>
      <c r="H296" s="83">
        <f t="shared" si="5"/>
        <v>480.76923076923072</v>
      </c>
    </row>
    <row r="297" spans="1:8" s="2" customFormat="1" ht="26.1" customHeight="1" x14ac:dyDescent="0.25">
      <c r="A297" s="166" t="s">
        <v>80</v>
      </c>
      <c r="B297" s="157" t="s">
        <v>61</v>
      </c>
      <c r="C297" s="42" t="s">
        <v>62</v>
      </c>
      <c r="D297" s="79" t="s">
        <v>126</v>
      </c>
      <c r="E297" s="79" t="s">
        <v>119</v>
      </c>
      <c r="F297" s="79" t="s">
        <v>114</v>
      </c>
      <c r="G297" s="101">
        <f>VLOOKUP(B297,'[1]DUNG CU'!$B$3:$E$270,4,0)</f>
        <v>50000000</v>
      </c>
      <c r="H297" s="83">
        <f t="shared" si="5"/>
        <v>8012.8205128205127</v>
      </c>
    </row>
    <row r="298" spans="1:8" s="2" customFormat="1" ht="26.1" customHeight="1" x14ac:dyDescent="0.25">
      <c r="A298" s="166" t="s">
        <v>80</v>
      </c>
      <c r="B298" s="157" t="s">
        <v>63</v>
      </c>
      <c r="C298" s="42" t="s">
        <v>64</v>
      </c>
      <c r="D298" s="79" t="s">
        <v>11</v>
      </c>
      <c r="E298" s="79" t="s">
        <v>110</v>
      </c>
      <c r="F298" s="79" t="s">
        <v>106</v>
      </c>
      <c r="G298" s="101">
        <f>VLOOKUP(B298,'[1]DUNG CU'!$B$3:$E$270,4,0)</f>
        <v>30000</v>
      </c>
      <c r="H298" s="83">
        <f t="shared" si="5"/>
        <v>30.769230769230774</v>
      </c>
    </row>
    <row r="299" spans="1:8" s="2" customFormat="1" ht="26.1" customHeight="1" x14ac:dyDescent="0.25">
      <c r="A299" s="166">
        <v>2</v>
      </c>
      <c r="B299" s="165" t="s">
        <v>127</v>
      </c>
      <c r="C299" s="106" t="s">
        <v>128</v>
      </c>
      <c r="D299" s="106"/>
      <c r="E299" s="106"/>
      <c r="F299" s="106"/>
      <c r="G299" s="83"/>
      <c r="H299" s="99">
        <f>H275</f>
        <v>40041.025641025641</v>
      </c>
    </row>
    <row r="300" spans="1:8" s="2" customFormat="1" ht="26.1" customHeight="1" x14ac:dyDescent="0.25">
      <c r="A300" s="166">
        <v>3</v>
      </c>
      <c r="B300" s="165" t="s">
        <v>129</v>
      </c>
      <c r="C300" s="106" t="s">
        <v>68</v>
      </c>
      <c r="D300" s="106"/>
      <c r="E300" s="106"/>
      <c r="F300" s="106"/>
      <c r="G300" s="83"/>
      <c r="H300" s="99">
        <f>H299</f>
        <v>40041.025641025641</v>
      </c>
    </row>
    <row r="301" spans="1:8" s="2" customFormat="1" ht="26.1" customHeight="1" x14ac:dyDescent="0.25">
      <c r="A301" s="166">
        <v>4</v>
      </c>
      <c r="B301" s="105" t="s">
        <v>130</v>
      </c>
      <c r="C301" s="158" t="s">
        <v>131</v>
      </c>
      <c r="D301" s="79" t="s">
        <v>80</v>
      </c>
      <c r="E301" s="79"/>
      <c r="F301" s="79"/>
      <c r="G301" s="83"/>
      <c r="H301" s="99">
        <f>SUM(H302:H326)</f>
        <v>61275.641025641053</v>
      </c>
    </row>
    <row r="302" spans="1:8" s="2" customFormat="1" ht="26.1" customHeight="1" x14ac:dyDescent="0.25">
      <c r="A302" s="166" t="s">
        <v>80</v>
      </c>
      <c r="B302" s="157" t="s">
        <v>71</v>
      </c>
      <c r="C302" s="42" t="s">
        <v>72</v>
      </c>
      <c r="D302" s="79" t="s">
        <v>11</v>
      </c>
      <c r="E302" s="79" t="s">
        <v>104</v>
      </c>
      <c r="F302" s="79" t="s">
        <v>105</v>
      </c>
      <c r="G302" s="101">
        <f>VLOOKUP(B302,'[1]DUNG CU'!$B$3:$E$270,4,0)</f>
        <v>59380000</v>
      </c>
      <c r="H302" s="83">
        <f t="shared" ref="H302:H350" si="6">G302/(E302*26)*F302</f>
        <v>7612.8205128205127</v>
      </c>
    </row>
    <row r="303" spans="1:8" s="2" customFormat="1" ht="26.1" customHeight="1" x14ac:dyDescent="0.25">
      <c r="A303" s="166" t="s">
        <v>80</v>
      </c>
      <c r="B303" s="157" t="s">
        <v>17</v>
      </c>
      <c r="C303" s="42" t="s">
        <v>18</v>
      </c>
      <c r="D303" s="79" t="s">
        <v>16</v>
      </c>
      <c r="E303" s="79" t="s">
        <v>102</v>
      </c>
      <c r="F303" s="79" t="s">
        <v>105</v>
      </c>
      <c r="G303" s="101">
        <f>VLOOKUP(B303,'[1]DUNG CU'!$B$3:$E$270,4,0)</f>
        <v>20000000</v>
      </c>
      <c r="H303" s="83">
        <f t="shared" si="6"/>
        <v>7692.3076923076924</v>
      </c>
    </row>
    <row r="304" spans="1:8" s="2" customFormat="1" ht="26.1" customHeight="1" x14ac:dyDescent="0.25">
      <c r="A304" s="166" t="s">
        <v>80</v>
      </c>
      <c r="B304" s="157" t="s">
        <v>19</v>
      </c>
      <c r="C304" s="42" t="s">
        <v>20</v>
      </c>
      <c r="D304" s="79" t="s">
        <v>11</v>
      </c>
      <c r="E304" s="79" t="s">
        <v>104</v>
      </c>
      <c r="F304" s="79" t="s">
        <v>105</v>
      </c>
      <c r="G304" s="101">
        <f>VLOOKUP(B304,'[1]DUNG CU'!$B$3:$E$270,4,0)</f>
        <v>10000000</v>
      </c>
      <c r="H304" s="83">
        <f t="shared" si="6"/>
        <v>1282.051282051282</v>
      </c>
    </row>
    <row r="305" spans="1:8" s="2" customFormat="1" ht="26.1" customHeight="1" x14ac:dyDescent="0.25">
      <c r="A305" s="166" t="s">
        <v>80</v>
      </c>
      <c r="B305" s="157" t="s">
        <v>74</v>
      </c>
      <c r="C305" s="42" t="s">
        <v>75</v>
      </c>
      <c r="D305" s="79" t="s">
        <v>11</v>
      </c>
      <c r="E305" s="79" t="s">
        <v>104</v>
      </c>
      <c r="F305" s="79" t="s">
        <v>106</v>
      </c>
      <c r="G305" s="101">
        <f>VLOOKUP(B305,'[1]DUNG CU'!$B$3:$E$270,4,0)</f>
        <v>110000</v>
      </c>
      <c r="H305" s="83">
        <f t="shared" si="6"/>
        <v>225.64102564102564</v>
      </c>
    </row>
    <row r="306" spans="1:8" s="4" customFormat="1" ht="26.1" customHeight="1" x14ac:dyDescent="0.25">
      <c r="A306" s="109" t="s">
        <v>80</v>
      </c>
      <c r="B306" s="159" t="s">
        <v>132</v>
      </c>
      <c r="C306" s="69" t="s">
        <v>133</v>
      </c>
      <c r="D306" s="110" t="s">
        <v>35</v>
      </c>
      <c r="E306" s="110" t="s">
        <v>104</v>
      </c>
      <c r="F306" s="110" t="s">
        <v>134</v>
      </c>
      <c r="G306" s="101">
        <f>VLOOKUP(B306,'[1]DUNG CU'!$B$3:$E$270,4,0)</f>
        <v>10000000</v>
      </c>
      <c r="H306" s="83">
        <f t="shared" si="6"/>
        <v>3205.1282051282051</v>
      </c>
    </row>
    <row r="307" spans="1:8" s="2" customFormat="1" ht="26.1" customHeight="1" x14ac:dyDescent="0.25">
      <c r="A307" s="166" t="s">
        <v>80</v>
      </c>
      <c r="B307" s="157" t="s">
        <v>135</v>
      </c>
      <c r="C307" s="42" t="s">
        <v>136</v>
      </c>
      <c r="D307" s="79" t="s">
        <v>35</v>
      </c>
      <c r="E307" s="79" t="s">
        <v>137</v>
      </c>
      <c r="F307" s="79" t="s">
        <v>134</v>
      </c>
      <c r="G307" s="101">
        <f>VLOOKUP(B307,'[1]DUNG CU'!$B$3:$E$270,4,0)</f>
        <v>5000000</v>
      </c>
      <c r="H307" s="83">
        <f t="shared" si="6"/>
        <v>3205.1282051282051</v>
      </c>
    </row>
    <row r="308" spans="1:8" s="2" customFormat="1" ht="26.1" customHeight="1" x14ac:dyDescent="0.25">
      <c r="A308" s="166" t="s">
        <v>80</v>
      </c>
      <c r="B308" s="157" t="s">
        <v>21</v>
      </c>
      <c r="C308" s="42" t="s">
        <v>76</v>
      </c>
      <c r="D308" s="79" t="s">
        <v>16</v>
      </c>
      <c r="E308" s="79" t="s">
        <v>102</v>
      </c>
      <c r="F308" s="79" t="s">
        <v>105</v>
      </c>
      <c r="G308" s="101">
        <f>VLOOKUP(B308,'[1]DUNG CU'!$B$3:$E$270,4,0)</f>
        <v>20000000</v>
      </c>
      <c r="H308" s="83">
        <f t="shared" si="6"/>
        <v>7692.3076923076924</v>
      </c>
    </row>
    <row r="309" spans="1:8" s="2" customFormat="1" ht="26.1" customHeight="1" x14ac:dyDescent="0.25">
      <c r="A309" s="166" t="s">
        <v>80</v>
      </c>
      <c r="B309" s="157" t="s">
        <v>107</v>
      </c>
      <c r="C309" s="42" t="s">
        <v>108</v>
      </c>
      <c r="D309" s="79" t="s">
        <v>109</v>
      </c>
      <c r="E309" s="79" t="s">
        <v>110</v>
      </c>
      <c r="F309" s="79" t="s">
        <v>111</v>
      </c>
      <c r="G309" s="101">
        <f>VLOOKUP(B309,'[1]DUNG CU'!$B$3:$E$270,4,0)</f>
        <v>10000000</v>
      </c>
      <c r="H309" s="83">
        <f t="shared" si="6"/>
        <v>3846.1538461538457</v>
      </c>
    </row>
    <row r="310" spans="1:8" s="2" customFormat="1" ht="26.1" customHeight="1" x14ac:dyDescent="0.25">
      <c r="A310" s="166" t="s">
        <v>80</v>
      </c>
      <c r="B310" s="157" t="s">
        <v>112</v>
      </c>
      <c r="C310" s="42" t="s">
        <v>113</v>
      </c>
      <c r="D310" s="79" t="s">
        <v>11</v>
      </c>
      <c r="E310" s="79" t="s">
        <v>104</v>
      </c>
      <c r="F310" s="79" t="s">
        <v>114</v>
      </c>
      <c r="G310" s="101">
        <f>VLOOKUP(B310,'[1]DUNG CU'!$B$3:$E$270,4,0)</f>
        <v>5000000</v>
      </c>
      <c r="H310" s="83">
        <f t="shared" si="6"/>
        <v>4807.6923076923076</v>
      </c>
    </row>
    <row r="311" spans="1:8" s="2" customFormat="1" ht="26.1" customHeight="1" x14ac:dyDescent="0.25">
      <c r="A311" s="166" t="s">
        <v>80</v>
      </c>
      <c r="B311" s="157" t="s">
        <v>115</v>
      </c>
      <c r="C311" s="42" t="s">
        <v>116</v>
      </c>
      <c r="D311" s="79" t="s">
        <v>16</v>
      </c>
      <c r="E311" s="79" t="s">
        <v>104</v>
      </c>
      <c r="F311" s="79" t="s">
        <v>111</v>
      </c>
      <c r="G311" s="101">
        <f>VLOOKUP(B311,'[1]DUNG CU'!$B$3:$E$270,4,0)</f>
        <v>7000000</v>
      </c>
      <c r="H311" s="83">
        <f t="shared" si="6"/>
        <v>5384.6153846153848</v>
      </c>
    </row>
    <row r="312" spans="1:8" s="2" customFormat="1" ht="26.1" customHeight="1" x14ac:dyDescent="0.25">
      <c r="A312" s="166" t="s">
        <v>80</v>
      </c>
      <c r="B312" s="157" t="s">
        <v>23</v>
      </c>
      <c r="C312" s="42" t="s">
        <v>24</v>
      </c>
      <c r="D312" s="79" t="s">
        <v>16</v>
      </c>
      <c r="E312" s="79" t="s">
        <v>117</v>
      </c>
      <c r="F312" s="79" t="s">
        <v>118</v>
      </c>
      <c r="G312" s="101">
        <f>VLOOKUP(B312,'[1]DUNG CU'!$B$3:$E$270,4,0)</f>
        <v>5000000</v>
      </c>
      <c r="H312" s="83">
        <f t="shared" si="6"/>
        <v>1121.7948717948716</v>
      </c>
    </row>
    <row r="313" spans="1:8" s="2" customFormat="1" ht="26.1" customHeight="1" x14ac:dyDescent="0.25">
      <c r="A313" s="166" t="s">
        <v>80</v>
      </c>
      <c r="B313" s="157" t="s">
        <v>25</v>
      </c>
      <c r="C313" s="42" t="s">
        <v>26</v>
      </c>
      <c r="D313" s="79" t="s">
        <v>16</v>
      </c>
      <c r="E313" s="79" t="s">
        <v>119</v>
      </c>
      <c r="F313" s="79" t="s">
        <v>118</v>
      </c>
      <c r="G313" s="101">
        <f>VLOOKUP(B313,'[1]DUNG CU'!$B$3:$E$270,4,0)</f>
        <v>12800000</v>
      </c>
      <c r="H313" s="83">
        <f t="shared" si="6"/>
        <v>4786.3247863247861</v>
      </c>
    </row>
    <row r="314" spans="1:8" s="2" customFormat="1" ht="26.1" customHeight="1" x14ac:dyDescent="0.25">
      <c r="A314" s="166" t="s">
        <v>80</v>
      </c>
      <c r="B314" s="157" t="s">
        <v>27</v>
      </c>
      <c r="C314" s="42" t="s">
        <v>28</v>
      </c>
      <c r="D314" s="79" t="s">
        <v>16</v>
      </c>
      <c r="E314" s="79" t="s">
        <v>119</v>
      </c>
      <c r="F314" s="79" t="s">
        <v>118</v>
      </c>
      <c r="G314" s="101">
        <f>VLOOKUP(B314,'[1]DUNG CU'!$B$3:$E$270,4,0)</f>
        <v>2000000</v>
      </c>
      <c r="H314" s="83">
        <f t="shared" si="6"/>
        <v>747.86324786324781</v>
      </c>
    </row>
    <row r="315" spans="1:8" s="2" customFormat="1" ht="26.1" customHeight="1" x14ac:dyDescent="0.25">
      <c r="A315" s="175" t="s">
        <v>80</v>
      </c>
      <c r="B315" s="157" t="s">
        <v>29</v>
      </c>
      <c r="C315" s="42" t="s">
        <v>30</v>
      </c>
      <c r="D315" s="79" t="s">
        <v>11</v>
      </c>
      <c r="E315" s="79" t="s">
        <v>120</v>
      </c>
      <c r="F315" s="79" t="s">
        <v>121</v>
      </c>
      <c r="G315" s="101">
        <f>VLOOKUP(B315,'[1]DUNG CU'!$B$3:$E$270,4,0)</f>
        <v>3800000</v>
      </c>
      <c r="H315" s="83">
        <f t="shared" si="6"/>
        <v>202.991452991453</v>
      </c>
    </row>
    <row r="316" spans="1:8" s="2" customFormat="1" ht="26.1" customHeight="1" x14ac:dyDescent="0.25">
      <c r="A316" s="175" t="s">
        <v>80</v>
      </c>
      <c r="B316" s="157" t="s">
        <v>31</v>
      </c>
      <c r="C316" s="42" t="s">
        <v>32</v>
      </c>
      <c r="D316" s="79" t="s">
        <v>11</v>
      </c>
      <c r="E316" s="79" t="s">
        <v>120</v>
      </c>
      <c r="F316" s="79" t="s">
        <v>106</v>
      </c>
      <c r="G316" s="101">
        <f>VLOOKUP(B316,'[1]DUNG CU'!$B$3:$E$270,4,0)</f>
        <v>3000000</v>
      </c>
      <c r="H316" s="83">
        <f t="shared" si="6"/>
        <v>512.82051282051282</v>
      </c>
    </row>
    <row r="317" spans="1:8" s="2" customFormat="1" ht="26.1" customHeight="1" x14ac:dyDescent="0.25">
      <c r="A317" s="166" t="s">
        <v>80</v>
      </c>
      <c r="B317" s="157" t="s">
        <v>38</v>
      </c>
      <c r="C317" s="42" t="s">
        <v>39</v>
      </c>
      <c r="D317" s="79" t="s">
        <v>11</v>
      </c>
      <c r="E317" s="79" t="s">
        <v>122</v>
      </c>
      <c r="F317" s="79" t="s">
        <v>111</v>
      </c>
      <c r="G317" s="101">
        <f>VLOOKUP(B317,'[1]DUNG CU'!$B$3:$E$270,4,0)</f>
        <v>430000</v>
      </c>
      <c r="H317" s="83">
        <f t="shared" si="6"/>
        <v>82.692307692307693</v>
      </c>
    </row>
    <row r="318" spans="1:8" s="2" customFormat="1" ht="26.1" customHeight="1" x14ac:dyDescent="0.25">
      <c r="A318" s="166" t="s">
        <v>80</v>
      </c>
      <c r="B318" s="157" t="s">
        <v>40</v>
      </c>
      <c r="C318" s="42" t="s">
        <v>41</v>
      </c>
      <c r="D318" s="79" t="s">
        <v>11</v>
      </c>
      <c r="E318" s="79" t="s">
        <v>110</v>
      </c>
      <c r="F318" s="79" t="s">
        <v>106</v>
      </c>
      <c r="G318" s="101">
        <f>VLOOKUP(B318,'[1]DUNG CU'!$B$3:$E$270,4,0)</f>
        <v>15000</v>
      </c>
      <c r="H318" s="83">
        <f t="shared" si="6"/>
        <v>15.384615384615387</v>
      </c>
    </row>
    <row r="319" spans="1:8" s="2" customFormat="1" ht="26.1" customHeight="1" x14ac:dyDescent="0.25">
      <c r="A319" s="166" t="s">
        <v>80</v>
      </c>
      <c r="B319" s="157" t="s">
        <v>123</v>
      </c>
      <c r="C319" s="42" t="s">
        <v>124</v>
      </c>
      <c r="D319" s="79" t="s">
        <v>11</v>
      </c>
      <c r="E319" s="79" t="s">
        <v>104</v>
      </c>
      <c r="F319" s="79" t="s">
        <v>114</v>
      </c>
      <c r="G319" s="101">
        <f>VLOOKUP(B319,'[1]DUNG CU'!$B$3:$E$270,4,0)</f>
        <v>45000</v>
      </c>
      <c r="H319" s="83">
        <f t="shared" si="6"/>
        <v>43.269230769230766</v>
      </c>
    </row>
    <row r="320" spans="1:8" s="2" customFormat="1" ht="26.1" customHeight="1" x14ac:dyDescent="0.25">
      <c r="A320" s="166" t="s">
        <v>80</v>
      </c>
      <c r="B320" s="157" t="s">
        <v>123</v>
      </c>
      <c r="C320" s="42" t="s">
        <v>48</v>
      </c>
      <c r="D320" s="79" t="s">
        <v>11</v>
      </c>
      <c r="E320" s="79" t="s">
        <v>110</v>
      </c>
      <c r="F320" s="79" t="s">
        <v>125</v>
      </c>
      <c r="G320" s="101">
        <f>VLOOKUP(B320,'[1]DUNG CU'!$B$3:$E$270,4,0)</f>
        <v>45000</v>
      </c>
      <c r="H320" s="83">
        <f t="shared" si="6"/>
        <v>92.307692307692307</v>
      </c>
    </row>
    <row r="321" spans="1:8" s="2" customFormat="1" ht="26.1" customHeight="1" x14ac:dyDescent="0.25">
      <c r="A321" s="166" t="s">
        <v>80</v>
      </c>
      <c r="B321" s="157" t="s">
        <v>49</v>
      </c>
      <c r="C321" s="42" t="s">
        <v>50</v>
      </c>
      <c r="D321" s="79" t="s">
        <v>11</v>
      </c>
      <c r="E321" s="79" t="s">
        <v>110</v>
      </c>
      <c r="F321" s="79" t="s">
        <v>125</v>
      </c>
      <c r="G321" s="101">
        <f>VLOOKUP(B321,'[1]DUNG CU'!$B$3:$E$270,4,0)</f>
        <v>45000</v>
      </c>
      <c r="H321" s="83">
        <f t="shared" si="6"/>
        <v>92.307692307692307</v>
      </c>
    </row>
    <row r="322" spans="1:8" s="2" customFormat="1" ht="26.1" customHeight="1" x14ac:dyDescent="0.25">
      <c r="A322" s="166" t="s">
        <v>80</v>
      </c>
      <c r="B322" s="157" t="s">
        <v>51</v>
      </c>
      <c r="C322" s="42" t="s">
        <v>52</v>
      </c>
      <c r="D322" s="79" t="s">
        <v>11</v>
      </c>
      <c r="E322" s="79" t="s">
        <v>122</v>
      </c>
      <c r="F322" s="79" t="s">
        <v>106</v>
      </c>
      <c r="G322" s="101">
        <f>VLOOKUP(B322,'[1]DUNG CU'!$B$3:$E$270,4,0)</f>
        <v>110000</v>
      </c>
      <c r="H322" s="83">
        <f t="shared" si="6"/>
        <v>56.410256410256409</v>
      </c>
    </row>
    <row r="323" spans="1:8" s="2" customFormat="1" ht="26.1" customHeight="1" x14ac:dyDescent="0.25">
      <c r="A323" s="166" t="s">
        <v>80</v>
      </c>
      <c r="B323" s="157" t="s">
        <v>53</v>
      </c>
      <c r="C323" s="42" t="s">
        <v>54</v>
      </c>
      <c r="D323" s="79" t="s">
        <v>11</v>
      </c>
      <c r="E323" s="79" t="s">
        <v>110</v>
      </c>
      <c r="F323" s="79" t="s">
        <v>114</v>
      </c>
      <c r="G323" s="101">
        <f>VLOOKUP(B323,'[1]DUNG CU'!$B$3:$E$270,4,0)</f>
        <v>90000</v>
      </c>
      <c r="H323" s="83">
        <f t="shared" si="6"/>
        <v>43.269230769230766</v>
      </c>
    </row>
    <row r="324" spans="1:8" s="2" customFormat="1" ht="26.1" customHeight="1" x14ac:dyDescent="0.25">
      <c r="A324" s="166" t="s">
        <v>80</v>
      </c>
      <c r="B324" s="157" t="s">
        <v>55</v>
      </c>
      <c r="C324" s="42" t="s">
        <v>56</v>
      </c>
      <c r="D324" s="79" t="s">
        <v>11</v>
      </c>
      <c r="E324" s="79" t="s">
        <v>122</v>
      </c>
      <c r="F324" s="79" t="s">
        <v>111</v>
      </c>
      <c r="G324" s="101">
        <f>VLOOKUP(B324,'[1]DUNG CU'!$B$3:$E$270,4,0)</f>
        <v>2500000</v>
      </c>
      <c r="H324" s="83">
        <f t="shared" si="6"/>
        <v>480.76923076923072</v>
      </c>
    </row>
    <row r="325" spans="1:8" s="2" customFormat="1" ht="26.1" customHeight="1" x14ac:dyDescent="0.25">
      <c r="A325" s="166" t="s">
        <v>80</v>
      </c>
      <c r="B325" s="157" t="s">
        <v>61</v>
      </c>
      <c r="C325" s="42" t="s">
        <v>62</v>
      </c>
      <c r="D325" s="79" t="s">
        <v>11</v>
      </c>
      <c r="E325" s="79" t="s">
        <v>119</v>
      </c>
      <c r="F325" s="79" t="s">
        <v>114</v>
      </c>
      <c r="G325" s="101">
        <f>VLOOKUP(B325,'[1]DUNG CU'!$B$3:$E$270,4,0)</f>
        <v>50000000</v>
      </c>
      <c r="H325" s="83">
        <f t="shared" si="6"/>
        <v>8012.8205128205127</v>
      </c>
    </row>
    <row r="326" spans="1:8" s="2" customFormat="1" ht="26.1" customHeight="1" x14ac:dyDescent="0.25">
      <c r="A326" s="166" t="s">
        <v>80</v>
      </c>
      <c r="B326" s="157" t="s">
        <v>63</v>
      </c>
      <c r="C326" s="42" t="s">
        <v>64</v>
      </c>
      <c r="D326" s="79" t="s">
        <v>11</v>
      </c>
      <c r="E326" s="79" t="s">
        <v>110</v>
      </c>
      <c r="F326" s="79" t="s">
        <v>106</v>
      </c>
      <c r="G326" s="101">
        <f>VLOOKUP(B326,'[1]DUNG CU'!$B$3:$E$270,4,0)</f>
        <v>30000</v>
      </c>
      <c r="H326" s="83">
        <f t="shared" si="6"/>
        <v>30.769230769230774</v>
      </c>
    </row>
    <row r="327" spans="1:8" s="2" customFormat="1" ht="26.1" customHeight="1" x14ac:dyDescent="0.25">
      <c r="A327" s="166">
        <v>5</v>
      </c>
      <c r="B327" s="165" t="s">
        <v>138</v>
      </c>
      <c r="C327" s="158" t="s">
        <v>79</v>
      </c>
      <c r="D327" s="79" t="s">
        <v>80</v>
      </c>
      <c r="E327" s="79"/>
      <c r="F327" s="79"/>
      <c r="G327" s="83"/>
      <c r="H327" s="99">
        <f>SUM(H328:H350)</f>
        <v>48983.333333333365</v>
      </c>
    </row>
    <row r="328" spans="1:8" s="2" customFormat="1" ht="26.1" customHeight="1" x14ac:dyDescent="0.25">
      <c r="A328" s="166" t="s">
        <v>80</v>
      </c>
      <c r="B328" s="157" t="s">
        <v>9</v>
      </c>
      <c r="C328" s="42" t="s">
        <v>10</v>
      </c>
      <c r="D328" s="79" t="s">
        <v>11</v>
      </c>
      <c r="E328" s="79" t="s">
        <v>102</v>
      </c>
      <c r="F328" s="79" t="s">
        <v>105</v>
      </c>
      <c r="G328" s="101">
        <f>VLOOKUP(B328,'[1]DUNG CU'!$B$3:$E$270,4,0)</f>
        <v>2500000</v>
      </c>
      <c r="H328" s="83">
        <f t="shared" si="6"/>
        <v>961.53846153846155</v>
      </c>
    </row>
    <row r="329" spans="1:8" s="2" customFormat="1" ht="26.1" customHeight="1" x14ac:dyDescent="0.25">
      <c r="A329" s="166" t="s">
        <v>80</v>
      </c>
      <c r="B329" s="157" t="s">
        <v>17</v>
      </c>
      <c r="C329" s="42" t="s">
        <v>18</v>
      </c>
      <c r="D329" s="79" t="s">
        <v>16</v>
      </c>
      <c r="E329" s="79" t="s">
        <v>102</v>
      </c>
      <c r="F329" s="79" t="s">
        <v>105</v>
      </c>
      <c r="G329" s="101">
        <f>VLOOKUP(B329,'[1]DUNG CU'!$B$3:$E$270,4,0)</f>
        <v>20000000</v>
      </c>
      <c r="H329" s="83">
        <f t="shared" si="6"/>
        <v>7692.3076923076924</v>
      </c>
    </row>
    <row r="330" spans="1:8" s="2" customFormat="1" ht="26.1" customHeight="1" x14ac:dyDescent="0.25">
      <c r="A330" s="166" t="s">
        <v>80</v>
      </c>
      <c r="B330" s="157" t="s">
        <v>81</v>
      </c>
      <c r="C330" s="42" t="s">
        <v>82</v>
      </c>
      <c r="D330" s="79" t="s">
        <v>11</v>
      </c>
      <c r="E330" s="79" t="s">
        <v>110</v>
      </c>
      <c r="F330" s="79" t="s">
        <v>139</v>
      </c>
      <c r="G330" s="101">
        <f>VLOOKUP(B330,'[1]DUNG CU'!$B$3:$E$270,4,0)</f>
        <v>1600000</v>
      </c>
      <c r="H330" s="83">
        <f t="shared" si="6"/>
        <v>2051.2820512820513</v>
      </c>
    </row>
    <row r="331" spans="1:8" s="2" customFormat="1" ht="26.1" customHeight="1" x14ac:dyDescent="0.25">
      <c r="A331" s="166" t="s">
        <v>80</v>
      </c>
      <c r="B331" s="157" t="s">
        <v>74</v>
      </c>
      <c r="C331" s="42" t="s">
        <v>75</v>
      </c>
      <c r="D331" s="79" t="s">
        <v>11</v>
      </c>
      <c r="E331" s="79" t="s">
        <v>104</v>
      </c>
      <c r="F331" s="79" t="s">
        <v>106</v>
      </c>
      <c r="G331" s="101">
        <f>VLOOKUP(B331,'[1]DUNG CU'!$B$3:$E$270,4,0)</f>
        <v>110000</v>
      </c>
      <c r="H331" s="83">
        <f t="shared" si="6"/>
        <v>225.64102564102564</v>
      </c>
    </row>
    <row r="332" spans="1:8" s="2" customFormat="1" ht="26.1" customHeight="1" x14ac:dyDescent="0.25">
      <c r="A332" s="166" t="s">
        <v>80</v>
      </c>
      <c r="B332" s="157" t="s">
        <v>21</v>
      </c>
      <c r="C332" s="42" t="s">
        <v>76</v>
      </c>
      <c r="D332" s="79" t="s">
        <v>16</v>
      </c>
      <c r="E332" s="79" t="s">
        <v>102</v>
      </c>
      <c r="F332" s="79" t="s">
        <v>105</v>
      </c>
      <c r="G332" s="101">
        <f>VLOOKUP(B332,'[1]DUNG CU'!$B$3:$E$270,4,0)</f>
        <v>20000000</v>
      </c>
      <c r="H332" s="83">
        <f t="shared" si="6"/>
        <v>7692.3076923076924</v>
      </c>
    </row>
    <row r="333" spans="1:8" s="2" customFormat="1" ht="26.1" customHeight="1" x14ac:dyDescent="0.25">
      <c r="A333" s="166" t="s">
        <v>80</v>
      </c>
      <c r="B333" s="157" t="s">
        <v>107</v>
      </c>
      <c r="C333" s="42" t="s">
        <v>108</v>
      </c>
      <c r="D333" s="79" t="s">
        <v>16</v>
      </c>
      <c r="E333" s="79" t="s">
        <v>110</v>
      </c>
      <c r="F333" s="79" t="s">
        <v>111</v>
      </c>
      <c r="G333" s="101">
        <f>VLOOKUP(B333,'[1]DUNG CU'!$B$3:$E$270,4,0)</f>
        <v>10000000</v>
      </c>
      <c r="H333" s="83">
        <f t="shared" si="6"/>
        <v>3846.1538461538457</v>
      </c>
    </row>
    <row r="334" spans="1:8" s="2" customFormat="1" ht="26.1" customHeight="1" x14ac:dyDescent="0.25">
      <c r="A334" s="166" t="s">
        <v>80</v>
      </c>
      <c r="B334" s="157" t="s">
        <v>112</v>
      </c>
      <c r="C334" s="42" t="s">
        <v>113</v>
      </c>
      <c r="D334" s="79" t="s">
        <v>11</v>
      </c>
      <c r="E334" s="79" t="s">
        <v>104</v>
      </c>
      <c r="F334" s="79" t="s">
        <v>114</v>
      </c>
      <c r="G334" s="101">
        <f>VLOOKUP(B334,'[1]DUNG CU'!$B$3:$E$270,4,0)</f>
        <v>5000000</v>
      </c>
      <c r="H334" s="83">
        <f t="shared" si="6"/>
        <v>4807.6923076923076</v>
      </c>
    </row>
    <row r="335" spans="1:8" s="2" customFormat="1" ht="26.1" customHeight="1" x14ac:dyDescent="0.25">
      <c r="A335" s="166" t="s">
        <v>80</v>
      </c>
      <c r="B335" s="157" t="s">
        <v>115</v>
      </c>
      <c r="C335" s="42" t="s">
        <v>116</v>
      </c>
      <c r="D335" s="79" t="s">
        <v>16</v>
      </c>
      <c r="E335" s="79" t="s">
        <v>104</v>
      </c>
      <c r="F335" s="79" t="s">
        <v>111</v>
      </c>
      <c r="G335" s="101">
        <f>VLOOKUP(B335,'[1]DUNG CU'!$B$3:$E$270,4,0)</f>
        <v>7000000</v>
      </c>
      <c r="H335" s="83">
        <f t="shared" si="6"/>
        <v>5384.6153846153848</v>
      </c>
    </row>
    <row r="336" spans="1:8" s="2" customFormat="1" ht="26.1" customHeight="1" x14ac:dyDescent="0.25">
      <c r="A336" s="166" t="s">
        <v>80</v>
      </c>
      <c r="B336" s="157" t="s">
        <v>23</v>
      </c>
      <c r="C336" s="42" t="s">
        <v>24</v>
      </c>
      <c r="D336" s="79" t="s">
        <v>16</v>
      </c>
      <c r="E336" s="79" t="s">
        <v>117</v>
      </c>
      <c r="F336" s="79" t="s">
        <v>118</v>
      </c>
      <c r="G336" s="101">
        <f>VLOOKUP(B336,'[1]DUNG CU'!$B$3:$E$270,4,0)</f>
        <v>5000000</v>
      </c>
      <c r="H336" s="83">
        <f t="shared" si="6"/>
        <v>1121.7948717948716</v>
      </c>
    </row>
    <row r="337" spans="1:8" s="2" customFormat="1" ht="26.1" customHeight="1" x14ac:dyDescent="0.25">
      <c r="A337" s="166" t="s">
        <v>80</v>
      </c>
      <c r="B337" s="157" t="s">
        <v>25</v>
      </c>
      <c r="C337" s="42" t="s">
        <v>26</v>
      </c>
      <c r="D337" s="79" t="s">
        <v>16</v>
      </c>
      <c r="E337" s="79" t="s">
        <v>119</v>
      </c>
      <c r="F337" s="79" t="s">
        <v>118</v>
      </c>
      <c r="G337" s="101">
        <f>VLOOKUP(B337,'[1]DUNG CU'!$B$3:$E$270,4,0)</f>
        <v>12800000</v>
      </c>
      <c r="H337" s="83">
        <f t="shared" si="6"/>
        <v>4786.3247863247861</v>
      </c>
    </row>
    <row r="338" spans="1:8" s="2" customFormat="1" ht="26.1" customHeight="1" x14ac:dyDescent="0.25">
      <c r="A338" s="166" t="s">
        <v>80</v>
      </c>
      <c r="B338" s="157" t="s">
        <v>27</v>
      </c>
      <c r="C338" s="42" t="s">
        <v>28</v>
      </c>
      <c r="D338" s="79" t="s">
        <v>16</v>
      </c>
      <c r="E338" s="79" t="s">
        <v>119</v>
      </c>
      <c r="F338" s="79" t="s">
        <v>118</v>
      </c>
      <c r="G338" s="101">
        <f>VLOOKUP(B338,'[1]DUNG CU'!$B$3:$E$270,4,0)</f>
        <v>2000000</v>
      </c>
      <c r="H338" s="83">
        <f t="shared" si="6"/>
        <v>747.86324786324781</v>
      </c>
    </row>
    <row r="339" spans="1:8" s="2" customFormat="1" ht="26.1" customHeight="1" x14ac:dyDescent="0.25">
      <c r="A339" s="175" t="s">
        <v>80</v>
      </c>
      <c r="B339" s="157" t="s">
        <v>29</v>
      </c>
      <c r="C339" s="42" t="s">
        <v>30</v>
      </c>
      <c r="D339" s="79" t="s">
        <v>11</v>
      </c>
      <c r="E339" s="79" t="s">
        <v>120</v>
      </c>
      <c r="F339" s="79" t="s">
        <v>121</v>
      </c>
      <c r="G339" s="101">
        <f>VLOOKUP(B339,'[1]DUNG CU'!$B$3:$E$270,4,0)</f>
        <v>3800000</v>
      </c>
      <c r="H339" s="83">
        <f t="shared" si="6"/>
        <v>202.991452991453</v>
      </c>
    </row>
    <row r="340" spans="1:8" s="2" customFormat="1" ht="26.1" customHeight="1" x14ac:dyDescent="0.25">
      <c r="A340" s="175" t="s">
        <v>80</v>
      </c>
      <c r="B340" s="157" t="s">
        <v>31</v>
      </c>
      <c r="C340" s="42" t="s">
        <v>32</v>
      </c>
      <c r="D340" s="79" t="s">
        <v>11</v>
      </c>
      <c r="E340" s="79" t="s">
        <v>120</v>
      </c>
      <c r="F340" s="79" t="s">
        <v>106</v>
      </c>
      <c r="G340" s="101">
        <f>VLOOKUP(B340,'[1]DUNG CU'!$B$3:$E$270,4,0)</f>
        <v>3000000</v>
      </c>
      <c r="H340" s="83">
        <f t="shared" si="6"/>
        <v>512.82051282051282</v>
      </c>
    </row>
    <row r="341" spans="1:8" s="2" customFormat="1" ht="26.1" customHeight="1" x14ac:dyDescent="0.25">
      <c r="A341" s="166" t="s">
        <v>80</v>
      </c>
      <c r="B341" s="157" t="s">
        <v>38</v>
      </c>
      <c r="C341" s="42" t="s">
        <v>39</v>
      </c>
      <c r="D341" s="79" t="s">
        <v>11</v>
      </c>
      <c r="E341" s="79" t="s">
        <v>122</v>
      </c>
      <c r="F341" s="79" t="s">
        <v>111</v>
      </c>
      <c r="G341" s="101">
        <f>VLOOKUP(B341,'[1]DUNG CU'!$B$3:$E$270,4,0)</f>
        <v>430000</v>
      </c>
      <c r="H341" s="83">
        <f t="shared" si="6"/>
        <v>82.692307692307693</v>
      </c>
    </row>
    <row r="342" spans="1:8" s="2" customFormat="1" ht="26.1" customHeight="1" x14ac:dyDescent="0.25">
      <c r="A342" s="166" t="s">
        <v>80</v>
      </c>
      <c r="B342" s="157" t="s">
        <v>40</v>
      </c>
      <c r="C342" s="42" t="s">
        <v>41</v>
      </c>
      <c r="D342" s="79" t="s">
        <v>11</v>
      </c>
      <c r="E342" s="79" t="s">
        <v>110</v>
      </c>
      <c r="F342" s="79" t="s">
        <v>106</v>
      </c>
      <c r="G342" s="101">
        <f>VLOOKUP(B342,'[1]DUNG CU'!$B$3:$E$270,4,0)</f>
        <v>15000</v>
      </c>
      <c r="H342" s="83">
        <f t="shared" si="6"/>
        <v>15.384615384615387</v>
      </c>
    </row>
    <row r="343" spans="1:8" s="2" customFormat="1" ht="26.1" customHeight="1" x14ac:dyDescent="0.25">
      <c r="A343" s="166" t="s">
        <v>80</v>
      </c>
      <c r="B343" s="157" t="s">
        <v>123</v>
      </c>
      <c r="C343" s="42" t="s">
        <v>124</v>
      </c>
      <c r="D343" s="79" t="s">
        <v>11</v>
      </c>
      <c r="E343" s="79" t="s">
        <v>104</v>
      </c>
      <c r="F343" s="79" t="s">
        <v>114</v>
      </c>
      <c r="G343" s="101">
        <f>VLOOKUP(B343,'[1]DUNG CU'!$B$3:$E$270,4,0)</f>
        <v>45000</v>
      </c>
      <c r="H343" s="83">
        <f t="shared" si="6"/>
        <v>43.269230769230766</v>
      </c>
    </row>
    <row r="344" spans="1:8" s="2" customFormat="1" ht="26.1" customHeight="1" x14ac:dyDescent="0.25">
      <c r="A344" s="166" t="s">
        <v>80</v>
      </c>
      <c r="B344" s="157" t="s">
        <v>123</v>
      </c>
      <c r="C344" s="42" t="s">
        <v>48</v>
      </c>
      <c r="D344" s="79" t="s">
        <v>11</v>
      </c>
      <c r="E344" s="79" t="s">
        <v>110</v>
      </c>
      <c r="F344" s="79" t="s">
        <v>125</v>
      </c>
      <c r="G344" s="101">
        <f>VLOOKUP(B344,'[1]DUNG CU'!$B$3:$E$270,4,0)</f>
        <v>45000</v>
      </c>
      <c r="H344" s="83">
        <f t="shared" si="6"/>
        <v>92.307692307692307</v>
      </c>
    </row>
    <row r="345" spans="1:8" s="2" customFormat="1" ht="26.1" customHeight="1" x14ac:dyDescent="0.25">
      <c r="A345" s="166" t="s">
        <v>80</v>
      </c>
      <c r="B345" s="157" t="s">
        <v>49</v>
      </c>
      <c r="C345" s="42" t="s">
        <v>50</v>
      </c>
      <c r="D345" s="79" t="s">
        <v>11</v>
      </c>
      <c r="E345" s="79" t="s">
        <v>110</v>
      </c>
      <c r="F345" s="79" t="s">
        <v>125</v>
      </c>
      <c r="G345" s="101">
        <f>VLOOKUP(B345,'[1]DUNG CU'!$B$3:$E$270,4,0)</f>
        <v>45000</v>
      </c>
      <c r="H345" s="83">
        <f t="shared" si="6"/>
        <v>92.307692307692307</v>
      </c>
    </row>
    <row r="346" spans="1:8" s="2" customFormat="1" ht="26.1" customHeight="1" x14ac:dyDescent="0.25">
      <c r="A346" s="166" t="s">
        <v>80</v>
      </c>
      <c r="B346" s="157" t="s">
        <v>51</v>
      </c>
      <c r="C346" s="42" t="s">
        <v>52</v>
      </c>
      <c r="D346" s="79" t="s">
        <v>11</v>
      </c>
      <c r="E346" s="79" t="s">
        <v>122</v>
      </c>
      <c r="F346" s="79" t="s">
        <v>106</v>
      </c>
      <c r="G346" s="101">
        <f>VLOOKUP(B346,'[1]DUNG CU'!$B$3:$E$270,4,0)</f>
        <v>110000</v>
      </c>
      <c r="H346" s="83">
        <f t="shared" si="6"/>
        <v>56.410256410256409</v>
      </c>
    </row>
    <row r="347" spans="1:8" s="2" customFormat="1" ht="26.1" customHeight="1" x14ac:dyDescent="0.25">
      <c r="A347" s="166" t="s">
        <v>80</v>
      </c>
      <c r="B347" s="157" t="s">
        <v>53</v>
      </c>
      <c r="C347" s="42" t="s">
        <v>54</v>
      </c>
      <c r="D347" s="79" t="s">
        <v>11</v>
      </c>
      <c r="E347" s="79" t="s">
        <v>110</v>
      </c>
      <c r="F347" s="79" t="s">
        <v>114</v>
      </c>
      <c r="G347" s="101">
        <f>VLOOKUP(B347,'[1]DUNG CU'!$B$3:$E$270,4,0)</f>
        <v>90000</v>
      </c>
      <c r="H347" s="83">
        <f t="shared" si="6"/>
        <v>43.269230769230766</v>
      </c>
    </row>
    <row r="348" spans="1:8" s="2" customFormat="1" ht="26.1" customHeight="1" x14ac:dyDescent="0.25">
      <c r="A348" s="166" t="s">
        <v>80</v>
      </c>
      <c r="B348" s="157" t="s">
        <v>55</v>
      </c>
      <c r="C348" s="42" t="s">
        <v>56</v>
      </c>
      <c r="D348" s="79" t="s">
        <v>11</v>
      </c>
      <c r="E348" s="79" t="s">
        <v>122</v>
      </c>
      <c r="F348" s="79" t="s">
        <v>111</v>
      </c>
      <c r="G348" s="101">
        <f>VLOOKUP(B348,'[1]DUNG CU'!$B$3:$E$270,4,0)</f>
        <v>2500000</v>
      </c>
      <c r="H348" s="83">
        <f t="shared" si="6"/>
        <v>480.76923076923072</v>
      </c>
    </row>
    <row r="349" spans="1:8" s="2" customFormat="1" ht="26.1" customHeight="1" x14ac:dyDescent="0.25">
      <c r="A349" s="166" t="s">
        <v>80</v>
      </c>
      <c r="B349" s="157" t="s">
        <v>61</v>
      </c>
      <c r="C349" s="42" t="s">
        <v>62</v>
      </c>
      <c r="D349" s="79" t="s">
        <v>11</v>
      </c>
      <c r="E349" s="79" t="s">
        <v>119</v>
      </c>
      <c r="F349" s="79" t="s">
        <v>114</v>
      </c>
      <c r="G349" s="101">
        <f>VLOOKUP(B349,'[1]DUNG CU'!$B$3:$E$270,4,0)</f>
        <v>50000000</v>
      </c>
      <c r="H349" s="83">
        <f t="shared" si="6"/>
        <v>8012.8205128205127</v>
      </c>
    </row>
    <row r="350" spans="1:8" s="2" customFormat="1" ht="26.1" customHeight="1" x14ac:dyDescent="0.25">
      <c r="A350" s="166" t="s">
        <v>80</v>
      </c>
      <c r="B350" s="157" t="s">
        <v>63</v>
      </c>
      <c r="C350" s="42" t="s">
        <v>64</v>
      </c>
      <c r="D350" s="79" t="s">
        <v>11</v>
      </c>
      <c r="E350" s="79" t="s">
        <v>110</v>
      </c>
      <c r="F350" s="79" t="s">
        <v>106</v>
      </c>
      <c r="G350" s="101">
        <f>VLOOKUP(B350,'[1]DUNG CU'!$B$3:$E$270,4,0)</f>
        <v>30000</v>
      </c>
      <c r="H350" s="83">
        <f t="shared" si="6"/>
        <v>30.769230769230774</v>
      </c>
    </row>
    <row r="351" spans="1:8" s="2" customFormat="1" ht="26.1" customHeight="1" x14ac:dyDescent="0.25">
      <c r="A351" s="166">
        <v>6</v>
      </c>
      <c r="B351" s="165" t="s">
        <v>140</v>
      </c>
      <c r="C351" s="106" t="s">
        <v>141</v>
      </c>
      <c r="D351" s="195" t="s">
        <v>148</v>
      </c>
      <c r="E351" s="196"/>
      <c r="F351" s="197"/>
      <c r="G351" s="83"/>
      <c r="H351" s="99">
        <f>H327</f>
        <v>48983.333333333365</v>
      </c>
    </row>
    <row r="352" spans="1:8" s="2" customFormat="1" ht="26.1" customHeight="1" x14ac:dyDescent="0.25">
      <c r="A352" s="166">
        <v>7</v>
      </c>
      <c r="B352" s="105" t="s">
        <v>142</v>
      </c>
      <c r="C352" s="158" t="s">
        <v>84</v>
      </c>
      <c r="D352" s="79" t="s">
        <v>80</v>
      </c>
      <c r="E352" s="79"/>
      <c r="F352" s="79"/>
      <c r="G352" s="83"/>
      <c r="H352" s="99">
        <f>SUM(H353:H375)</f>
        <v>40634.615384615383</v>
      </c>
    </row>
    <row r="353" spans="1:8" s="2" customFormat="1" ht="26.1" customHeight="1" x14ac:dyDescent="0.25">
      <c r="A353" s="166" t="s">
        <v>80</v>
      </c>
      <c r="B353" s="157" t="s">
        <v>19</v>
      </c>
      <c r="C353" s="42" t="s">
        <v>20</v>
      </c>
      <c r="D353" s="79" t="s">
        <v>11</v>
      </c>
      <c r="E353" s="79" t="s">
        <v>104</v>
      </c>
      <c r="F353" s="79" t="s">
        <v>105</v>
      </c>
      <c r="G353" s="101">
        <f>VLOOKUP(B353,'[1]DUNG CU'!$B$3:$E$270,4,0)</f>
        <v>10000000</v>
      </c>
      <c r="H353" s="83">
        <f t="shared" ref="H353:H392" si="7">G353/(E353*26)*F353</f>
        <v>1282.051282051282</v>
      </c>
    </row>
    <row r="354" spans="1:8" s="2" customFormat="1" ht="26.1" customHeight="1" x14ac:dyDescent="0.25">
      <c r="A354" s="166" t="s">
        <v>80</v>
      </c>
      <c r="B354" s="157" t="s">
        <v>9</v>
      </c>
      <c r="C354" s="42" t="s">
        <v>10</v>
      </c>
      <c r="D354" s="79" t="s">
        <v>11</v>
      </c>
      <c r="E354" s="79" t="s">
        <v>102</v>
      </c>
      <c r="F354" s="79" t="s">
        <v>105</v>
      </c>
      <c r="G354" s="101">
        <f>VLOOKUP(B354,'[1]DUNG CU'!$B$3:$E$270,4,0)</f>
        <v>2500000</v>
      </c>
      <c r="H354" s="83">
        <f t="shared" si="7"/>
        <v>961.53846153846155</v>
      </c>
    </row>
    <row r="355" spans="1:8" s="2" customFormat="1" ht="26.1" customHeight="1" x14ac:dyDescent="0.25">
      <c r="A355" s="166" t="s">
        <v>80</v>
      </c>
      <c r="B355" s="157" t="s">
        <v>74</v>
      </c>
      <c r="C355" s="42" t="s">
        <v>75</v>
      </c>
      <c r="D355" s="79" t="s">
        <v>11</v>
      </c>
      <c r="E355" s="79" t="s">
        <v>104</v>
      </c>
      <c r="F355" s="79" t="s">
        <v>106</v>
      </c>
      <c r="G355" s="101">
        <f>VLOOKUP(B355,'[1]DUNG CU'!$B$3:$E$270,4,0)</f>
        <v>110000</v>
      </c>
      <c r="H355" s="83">
        <f t="shared" si="7"/>
        <v>225.64102564102564</v>
      </c>
    </row>
    <row r="356" spans="1:8" s="2" customFormat="1" ht="26.1" customHeight="1" x14ac:dyDescent="0.25">
      <c r="A356" s="166" t="s">
        <v>80</v>
      </c>
      <c r="B356" s="157" t="s">
        <v>21</v>
      </c>
      <c r="C356" s="42" t="s">
        <v>76</v>
      </c>
      <c r="D356" s="79" t="s">
        <v>16</v>
      </c>
      <c r="E356" s="79" t="s">
        <v>102</v>
      </c>
      <c r="F356" s="79" t="s">
        <v>105</v>
      </c>
      <c r="G356" s="101">
        <f>VLOOKUP(B356,'[1]DUNG CU'!$B$3:$E$270,4,0)</f>
        <v>20000000</v>
      </c>
      <c r="H356" s="83">
        <f t="shared" si="7"/>
        <v>7692.3076923076924</v>
      </c>
    </row>
    <row r="357" spans="1:8" s="2" customFormat="1" ht="26.1" customHeight="1" x14ac:dyDescent="0.25">
      <c r="A357" s="166" t="s">
        <v>80</v>
      </c>
      <c r="B357" s="157" t="s">
        <v>107</v>
      </c>
      <c r="C357" s="42" t="s">
        <v>108</v>
      </c>
      <c r="D357" s="79" t="s">
        <v>16</v>
      </c>
      <c r="E357" s="79" t="s">
        <v>110</v>
      </c>
      <c r="F357" s="79" t="s">
        <v>111</v>
      </c>
      <c r="G357" s="101">
        <f>VLOOKUP(B357,'[1]DUNG CU'!$B$3:$E$270,4,0)</f>
        <v>10000000</v>
      </c>
      <c r="H357" s="83">
        <f t="shared" si="7"/>
        <v>3846.1538461538457</v>
      </c>
    </row>
    <row r="358" spans="1:8" s="2" customFormat="1" ht="26.1" customHeight="1" x14ac:dyDescent="0.25">
      <c r="A358" s="166" t="s">
        <v>80</v>
      </c>
      <c r="B358" s="157" t="s">
        <v>112</v>
      </c>
      <c r="C358" s="42" t="s">
        <v>113</v>
      </c>
      <c r="D358" s="79" t="s">
        <v>11</v>
      </c>
      <c r="E358" s="79" t="s">
        <v>104</v>
      </c>
      <c r="F358" s="79" t="s">
        <v>114</v>
      </c>
      <c r="G358" s="101">
        <f>VLOOKUP(B358,'[1]DUNG CU'!$B$3:$E$270,4,0)</f>
        <v>5000000</v>
      </c>
      <c r="H358" s="83">
        <f t="shared" si="7"/>
        <v>4807.6923076923076</v>
      </c>
    </row>
    <row r="359" spans="1:8" s="2" customFormat="1" ht="26.1" customHeight="1" x14ac:dyDescent="0.25">
      <c r="A359" s="166" t="s">
        <v>80</v>
      </c>
      <c r="B359" s="157" t="s">
        <v>115</v>
      </c>
      <c r="C359" s="42" t="s">
        <v>116</v>
      </c>
      <c r="D359" s="79" t="s">
        <v>16</v>
      </c>
      <c r="E359" s="79" t="s">
        <v>104</v>
      </c>
      <c r="F359" s="79" t="s">
        <v>111</v>
      </c>
      <c r="G359" s="101">
        <f>VLOOKUP(B359,'[1]DUNG CU'!$B$3:$E$270,4,0)</f>
        <v>7000000</v>
      </c>
      <c r="H359" s="83">
        <f t="shared" si="7"/>
        <v>5384.6153846153848</v>
      </c>
    </row>
    <row r="360" spans="1:8" s="2" customFormat="1" ht="26.1" customHeight="1" x14ac:dyDescent="0.25">
      <c r="A360" s="166" t="s">
        <v>80</v>
      </c>
      <c r="B360" s="157" t="s">
        <v>23</v>
      </c>
      <c r="C360" s="42" t="s">
        <v>24</v>
      </c>
      <c r="D360" s="79" t="s">
        <v>16</v>
      </c>
      <c r="E360" s="79" t="s">
        <v>117</v>
      </c>
      <c r="F360" s="79" t="s">
        <v>118</v>
      </c>
      <c r="G360" s="101">
        <f>VLOOKUP(B360,'[1]DUNG CU'!$B$3:$E$270,4,0)</f>
        <v>5000000</v>
      </c>
      <c r="H360" s="83">
        <f t="shared" si="7"/>
        <v>1121.7948717948716</v>
      </c>
    </row>
    <row r="361" spans="1:8" s="2" customFormat="1" ht="26.1" customHeight="1" x14ac:dyDescent="0.25">
      <c r="A361" s="166" t="s">
        <v>80</v>
      </c>
      <c r="B361" s="157" t="s">
        <v>25</v>
      </c>
      <c r="C361" s="42" t="s">
        <v>26</v>
      </c>
      <c r="D361" s="79" t="s">
        <v>16</v>
      </c>
      <c r="E361" s="79" t="s">
        <v>119</v>
      </c>
      <c r="F361" s="79" t="s">
        <v>118</v>
      </c>
      <c r="G361" s="101">
        <f>VLOOKUP(B361,'[1]DUNG CU'!$B$3:$E$270,4,0)</f>
        <v>12800000</v>
      </c>
      <c r="H361" s="83">
        <f t="shared" si="7"/>
        <v>4786.3247863247861</v>
      </c>
    </row>
    <row r="362" spans="1:8" s="2" customFormat="1" ht="26.1" customHeight="1" x14ac:dyDescent="0.25">
      <c r="A362" s="166" t="s">
        <v>80</v>
      </c>
      <c r="B362" s="157" t="s">
        <v>27</v>
      </c>
      <c r="C362" s="42" t="s">
        <v>28</v>
      </c>
      <c r="D362" s="79" t="s">
        <v>16</v>
      </c>
      <c r="E362" s="79" t="s">
        <v>119</v>
      </c>
      <c r="F362" s="79" t="s">
        <v>118</v>
      </c>
      <c r="G362" s="101">
        <f>VLOOKUP(B362,'[1]DUNG CU'!$B$3:$E$270,4,0)</f>
        <v>2000000</v>
      </c>
      <c r="H362" s="83">
        <f t="shared" si="7"/>
        <v>747.86324786324781</v>
      </c>
    </row>
    <row r="363" spans="1:8" s="2" customFormat="1" ht="26.1" customHeight="1" x14ac:dyDescent="0.25">
      <c r="A363" s="169" t="s">
        <v>80</v>
      </c>
      <c r="B363" s="157" t="s">
        <v>29</v>
      </c>
      <c r="C363" s="42" t="s">
        <v>30</v>
      </c>
      <c r="D363" s="79" t="s">
        <v>11</v>
      </c>
      <c r="E363" s="79" t="s">
        <v>120</v>
      </c>
      <c r="F363" s="79" t="s">
        <v>121</v>
      </c>
      <c r="G363" s="101">
        <f>VLOOKUP(B363,'[1]DUNG CU'!$B$3:$E$270,4,0)</f>
        <v>3800000</v>
      </c>
      <c r="H363" s="83">
        <f t="shared" si="7"/>
        <v>202.991452991453</v>
      </c>
    </row>
    <row r="364" spans="1:8" s="2" customFormat="1" ht="26.1" customHeight="1" x14ac:dyDescent="0.25">
      <c r="A364" s="169" t="s">
        <v>80</v>
      </c>
      <c r="B364" s="157" t="s">
        <v>31</v>
      </c>
      <c r="C364" s="42" t="s">
        <v>32</v>
      </c>
      <c r="D364" s="79" t="s">
        <v>11</v>
      </c>
      <c r="E364" s="79" t="s">
        <v>120</v>
      </c>
      <c r="F364" s="79" t="s">
        <v>106</v>
      </c>
      <c r="G364" s="101">
        <f>VLOOKUP(B364,'[1]DUNG CU'!$B$3:$E$270,4,0)</f>
        <v>3000000</v>
      </c>
      <c r="H364" s="83">
        <f t="shared" si="7"/>
        <v>512.82051282051282</v>
      </c>
    </row>
    <row r="365" spans="1:8" s="2" customFormat="1" ht="26.1" customHeight="1" x14ac:dyDescent="0.25">
      <c r="A365" s="166" t="s">
        <v>80</v>
      </c>
      <c r="B365" s="157" t="s">
        <v>38</v>
      </c>
      <c r="C365" s="42" t="s">
        <v>39</v>
      </c>
      <c r="D365" s="79" t="s">
        <v>11</v>
      </c>
      <c r="E365" s="79" t="s">
        <v>122</v>
      </c>
      <c r="F365" s="79" t="s">
        <v>111</v>
      </c>
      <c r="G365" s="101">
        <f>VLOOKUP(B365,'[1]DUNG CU'!$B$3:$E$270,4,0)</f>
        <v>430000</v>
      </c>
      <c r="H365" s="83">
        <f t="shared" si="7"/>
        <v>82.692307692307693</v>
      </c>
    </row>
    <row r="366" spans="1:8" s="2" customFormat="1" ht="26.1" customHeight="1" x14ac:dyDescent="0.25">
      <c r="A366" s="166" t="s">
        <v>80</v>
      </c>
      <c r="B366" s="157" t="s">
        <v>40</v>
      </c>
      <c r="C366" s="42" t="s">
        <v>41</v>
      </c>
      <c r="D366" s="79" t="s">
        <v>11</v>
      </c>
      <c r="E366" s="79" t="s">
        <v>110</v>
      </c>
      <c r="F366" s="79" t="s">
        <v>106</v>
      </c>
      <c r="G366" s="101">
        <f>VLOOKUP(B366,'[1]DUNG CU'!$B$3:$E$270,4,0)</f>
        <v>15000</v>
      </c>
      <c r="H366" s="83">
        <f t="shared" si="7"/>
        <v>15.384615384615387</v>
      </c>
    </row>
    <row r="367" spans="1:8" s="2" customFormat="1" ht="26.1" customHeight="1" x14ac:dyDescent="0.25">
      <c r="A367" s="166" t="s">
        <v>80</v>
      </c>
      <c r="B367" s="157" t="s">
        <v>123</v>
      </c>
      <c r="C367" s="42" t="s">
        <v>124</v>
      </c>
      <c r="D367" s="79" t="s">
        <v>11</v>
      </c>
      <c r="E367" s="79" t="s">
        <v>104</v>
      </c>
      <c r="F367" s="79" t="s">
        <v>114</v>
      </c>
      <c r="G367" s="101">
        <f>VLOOKUP(B367,'[1]DUNG CU'!$B$3:$E$270,4,0)</f>
        <v>45000</v>
      </c>
      <c r="H367" s="83">
        <f t="shared" si="7"/>
        <v>43.269230769230766</v>
      </c>
    </row>
    <row r="368" spans="1:8" s="2" customFormat="1" ht="26.1" customHeight="1" x14ac:dyDescent="0.25">
      <c r="A368" s="166" t="s">
        <v>80</v>
      </c>
      <c r="B368" s="157" t="s">
        <v>123</v>
      </c>
      <c r="C368" s="42" t="s">
        <v>48</v>
      </c>
      <c r="D368" s="79" t="s">
        <v>11</v>
      </c>
      <c r="E368" s="79" t="s">
        <v>110</v>
      </c>
      <c r="F368" s="79" t="s">
        <v>125</v>
      </c>
      <c r="G368" s="101">
        <f>VLOOKUP(B368,'[1]DUNG CU'!$B$3:$E$270,4,0)</f>
        <v>45000</v>
      </c>
      <c r="H368" s="83">
        <f t="shared" si="7"/>
        <v>92.307692307692307</v>
      </c>
    </row>
    <row r="369" spans="1:8" s="2" customFormat="1" ht="26.1" customHeight="1" x14ac:dyDescent="0.25">
      <c r="A369" s="166" t="s">
        <v>80</v>
      </c>
      <c r="B369" s="157" t="s">
        <v>49</v>
      </c>
      <c r="C369" s="42" t="s">
        <v>50</v>
      </c>
      <c r="D369" s="79" t="s">
        <v>11</v>
      </c>
      <c r="E369" s="79" t="s">
        <v>110</v>
      </c>
      <c r="F369" s="79" t="s">
        <v>125</v>
      </c>
      <c r="G369" s="101">
        <f>VLOOKUP(B369,'[1]DUNG CU'!$B$3:$E$270,4,0)</f>
        <v>45000</v>
      </c>
      <c r="H369" s="83">
        <f t="shared" si="7"/>
        <v>92.307692307692307</v>
      </c>
    </row>
    <row r="370" spans="1:8" s="2" customFormat="1" ht="26.1" customHeight="1" x14ac:dyDescent="0.25">
      <c r="A370" s="166" t="s">
        <v>80</v>
      </c>
      <c r="B370" s="157" t="s">
        <v>51</v>
      </c>
      <c r="C370" s="42" t="s">
        <v>52</v>
      </c>
      <c r="D370" s="79" t="s">
        <v>11</v>
      </c>
      <c r="E370" s="79" t="s">
        <v>122</v>
      </c>
      <c r="F370" s="79" t="s">
        <v>106</v>
      </c>
      <c r="G370" s="101">
        <f>VLOOKUP(B370,'[1]DUNG CU'!$B$3:$E$270,4,0)</f>
        <v>110000</v>
      </c>
      <c r="H370" s="83">
        <f t="shared" si="7"/>
        <v>56.410256410256409</v>
      </c>
    </row>
    <row r="371" spans="1:8" s="2" customFormat="1" ht="26.1" customHeight="1" x14ac:dyDescent="0.25">
      <c r="A371" s="166" t="s">
        <v>80</v>
      </c>
      <c r="B371" s="157" t="s">
        <v>53</v>
      </c>
      <c r="C371" s="42" t="s">
        <v>54</v>
      </c>
      <c r="D371" s="79" t="s">
        <v>11</v>
      </c>
      <c r="E371" s="79" t="s">
        <v>110</v>
      </c>
      <c r="F371" s="79" t="s">
        <v>114</v>
      </c>
      <c r="G371" s="101">
        <f>VLOOKUP(B371,'[1]DUNG CU'!$B$3:$E$270,4,0)</f>
        <v>90000</v>
      </c>
      <c r="H371" s="83">
        <f t="shared" si="7"/>
        <v>43.269230769230766</v>
      </c>
    </row>
    <row r="372" spans="1:8" s="2" customFormat="1" ht="26.1" customHeight="1" x14ac:dyDescent="0.25">
      <c r="A372" s="166" t="s">
        <v>80</v>
      </c>
      <c r="B372" s="157" t="s">
        <v>55</v>
      </c>
      <c r="C372" s="42" t="s">
        <v>56</v>
      </c>
      <c r="D372" s="79" t="s">
        <v>11</v>
      </c>
      <c r="E372" s="79" t="s">
        <v>122</v>
      </c>
      <c r="F372" s="79" t="s">
        <v>111</v>
      </c>
      <c r="G372" s="101">
        <f>VLOOKUP(B372,'[1]DUNG CU'!$B$3:$E$270,4,0)</f>
        <v>2500000</v>
      </c>
      <c r="H372" s="83">
        <f t="shared" si="7"/>
        <v>480.76923076923072</v>
      </c>
    </row>
    <row r="373" spans="1:8" s="2" customFormat="1" ht="26.1" customHeight="1" x14ac:dyDescent="0.25">
      <c r="A373" s="166" t="s">
        <v>80</v>
      </c>
      <c r="B373" s="157" t="s">
        <v>89</v>
      </c>
      <c r="C373" s="42" t="s">
        <v>90</v>
      </c>
      <c r="D373" s="79" t="s">
        <v>11</v>
      </c>
      <c r="E373" s="79" t="s">
        <v>104</v>
      </c>
      <c r="F373" s="79" t="s">
        <v>106</v>
      </c>
      <c r="G373" s="101">
        <f>VLOOKUP(B373,'[1]DUNG CU'!$B$3:$E$270,4,0)</f>
        <v>55000</v>
      </c>
      <c r="H373" s="83">
        <f t="shared" si="7"/>
        <v>112.82051282051282</v>
      </c>
    </row>
    <row r="374" spans="1:8" s="2" customFormat="1" ht="26.1" customHeight="1" x14ac:dyDescent="0.25">
      <c r="A374" s="166" t="s">
        <v>80</v>
      </c>
      <c r="B374" s="157" t="s">
        <v>61</v>
      </c>
      <c r="C374" s="42" t="s">
        <v>62</v>
      </c>
      <c r="D374" s="79" t="s">
        <v>11</v>
      </c>
      <c r="E374" s="79" t="s">
        <v>119</v>
      </c>
      <c r="F374" s="79" t="s">
        <v>114</v>
      </c>
      <c r="G374" s="101">
        <f>VLOOKUP(B374,'[1]DUNG CU'!$B$3:$E$270,4,0)</f>
        <v>50000000</v>
      </c>
      <c r="H374" s="83">
        <f t="shared" si="7"/>
        <v>8012.8205128205127</v>
      </c>
    </row>
    <row r="375" spans="1:8" s="2" customFormat="1" ht="26.1" customHeight="1" x14ac:dyDescent="0.25">
      <c r="A375" s="166" t="s">
        <v>80</v>
      </c>
      <c r="B375" s="157" t="s">
        <v>63</v>
      </c>
      <c r="C375" s="42" t="s">
        <v>64</v>
      </c>
      <c r="D375" s="79" t="s">
        <v>11</v>
      </c>
      <c r="E375" s="79" t="s">
        <v>110</v>
      </c>
      <c r="F375" s="79" t="s">
        <v>106</v>
      </c>
      <c r="G375" s="101">
        <f>VLOOKUP(B375,'[1]DUNG CU'!$B$3:$E$270,4,0)</f>
        <v>30000</v>
      </c>
      <c r="H375" s="83">
        <f t="shared" si="7"/>
        <v>30.769230769230774</v>
      </c>
    </row>
    <row r="376" spans="1:8" s="2" customFormat="1" ht="26.1" customHeight="1" x14ac:dyDescent="0.25">
      <c r="A376" s="166">
        <v>8</v>
      </c>
      <c r="B376" s="105" t="s">
        <v>143</v>
      </c>
      <c r="C376" s="158" t="s">
        <v>88</v>
      </c>
      <c r="D376" s="79" t="s">
        <v>80</v>
      </c>
      <c r="E376" s="79"/>
      <c r="F376" s="79"/>
      <c r="G376" s="83"/>
      <c r="H376" s="99">
        <f>SUM(H377:H400)</f>
        <v>41250.000000000007</v>
      </c>
    </row>
    <row r="377" spans="1:8" s="2" customFormat="1" ht="26.1" customHeight="1" x14ac:dyDescent="0.25">
      <c r="A377" s="166" t="s">
        <v>80</v>
      </c>
      <c r="B377" s="157" t="s">
        <v>19</v>
      </c>
      <c r="C377" s="42" t="s">
        <v>20</v>
      </c>
      <c r="D377" s="79" t="s">
        <v>11</v>
      </c>
      <c r="E377" s="79" t="s">
        <v>104</v>
      </c>
      <c r="F377" s="79" t="s">
        <v>105</v>
      </c>
      <c r="G377" s="101">
        <f>VLOOKUP(B377,'[1]DUNG CU'!$B$3:$E$270,4,0)</f>
        <v>10000000</v>
      </c>
      <c r="H377" s="83">
        <f t="shared" si="7"/>
        <v>1282.051282051282</v>
      </c>
    </row>
    <row r="378" spans="1:8" s="2" customFormat="1" ht="26.1" customHeight="1" x14ac:dyDescent="0.25">
      <c r="A378" s="184" t="s">
        <v>80</v>
      </c>
      <c r="B378" s="157" t="s">
        <v>9</v>
      </c>
      <c r="C378" s="42" t="s">
        <v>10</v>
      </c>
      <c r="D378" s="79" t="s">
        <v>11</v>
      </c>
      <c r="E378" s="79" t="s">
        <v>102</v>
      </c>
      <c r="F378" s="79" t="s">
        <v>105</v>
      </c>
      <c r="G378" s="101">
        <f>VLOOKUP(B378,'[1]DUNG CU'!$B$3:$E$270,4,0)</f>
        <v>2500000</v>
      </c>
      <c r="H378" s="83">
        <f t="shared" si="7"/>
        <v>961.53846153846155</v>
      </c>
    </row>
    <row r="379" spans="1:8" s="2" customFormat="1" ht="26.1" customHeight="1" x14ac:dyDescent="0.25">
      <c r="A379" s="184" t="s">
        <v>80</v>
      </c>
      <c r="B379" s="157" t="s">
        <v>74</v>
      </c>
      <c r="C379" s="42" t="s">
        <v>75</v>
      </c>
      <c r="D379" s="79" t="s">
        <v>11</v>
      </c>
      <c r="E379" s="79" t="s">
        <v>104</v>
      </c>
      <c r="F379" s="79" t="s">
        <v>106</v>
      </c>
      <c r="G379" s="101">
        <f>VLOOKUP(B379,'[1]DUNG CU'!$B$3:$E$270,4,0)</f>
        <v>110000</v>
      </c>
      <c r="H379" s="83">
        <f t="shared" si="7"/>
        <v>225.64102564102564</v>
      </c>
    </row>
    <row r="380" spans="1:8" s="2" customFormat="1" ht="26.1" customHeight="1" x14ac:dyDescent="0.25">
      <c r="A380" s="166" t="s">
        <v>80</v>
      </c>
      <c r="B380" s="157" t="s">
        <v>21</v>
      </c>
      <c r="C380" s="42" t="s">
        <v>76</v>
      </c>
      <c r="D380" s="79" t="s">
        <v>16</v>
      </c>
      <c r="E380" s="79" t="s">
        <v>102</v>
      </c>
      <c r="F380" s="79" t="s">
        <v>105</v>
      </c>
      <c r="G380" s="101">
        <f>VLOOKUP(B380,'[1]DUNG CU'!$B$3:$E$270,4,0)</f>
        <v>20000000</v>
      </c>
      <c r="H380" s="83">
        <f t="shared" si="7"/>
        <v>7692.3076923076924</v>
      </c>
    </row>
    <row r="381" spans="1:8" s="2" customFormat="1" ht="26.1" customHeight="1" x14ac:dyDescent="0.25">
      <c r="A381" s="166" t="s">
        <v>80</v>
      </c>
      <c r="B381" s="157" t="s">
        <v>107</v>
      </c>
      <c r="C381" s="42" t="s">
        <v>108</v>
      </c>
      <c r="D381" s="79" t="s">
        <v>16</v>
      </c>
      <c r="E381" s="79" t="s">
        <v>110</v>
      </c>
      <c r="F381" s="79" t="s">
        <v>111</v>
      </c>
      <c r="G381" s="101">
        <f>VLOOKUP(B381,'[1]DUNG CU'!$B$3:$E$270,4,0)</f>
        <v>10000000</v>
      </c>
      <c r="H381" s="83">
        <f t="shared" si="7"/>
        <v>3846.1538461538457</v>
      </c>
    </row>
    <row r="382" spans="1:8" s="2" customFormat="1" ht="26.1" customHeight="1" x14ac:dyDescent="0.25">
      <c r="A382" s="166" t="s">
        <v>80</v>
      </c>
      <c r="B382" s="157" t="s">
        <v>112</v>
      </c>
      <c r="C382" s="42" t="s">
        <v>113</v>
      </c>
      <c r="D382" s="79" t="s">
        <v>11</v>
      </c>
      <c r="E382" s="79" t="s">
        <v>104</v>
      </c>
      <c r="F382" s="79" t="s">
        <v>114</v>
      </c>
      <c r="G382" s="101">
        <f>VLOOKUP(B382,'[1]DUNG CU'!$B$3:$E$270,4,0)</f>
        <v>5000000</v>
      </c>
      <c r="H382" s="83">
        <f t="shared" si="7"/>
        <v>4807.6923076923076</v>
      </c>
    </row>
    <row r="383" spans="1:8" s="2" customFormat="1" ht="26.1" customHeight="1" x14ac:dyDescent="0.25">
      <c r="A383" s="166" t="s">
        <v>80</v>
      </c>
      <c r="B383" s="157" t="s">
        <v>115</v>
      </c>
      <c r="C383" s="42" t="s">
        <v>116</v>
      </c>
      <c r="D383" s="79" t="s">
        <v>16</v>
      </c>
      <c r="E383" s="79" t="s">
        <v>104</v>
      </c>
      <c r="F383" s="79" t="s">
        <v>111</v>
      </c>
      <c r="G383" s="101">
        <f>VLOOKUP(B383,'[1]DUNG CU'!$B$3:$E$270,4,0)</f>
        <v>7000000</v>
      </c>
      <c r="H383" s="83">
        <f t="shared" si="7"/>
        <v>5384.6153846153848</v>
      </c>
    </row>
    <row r="384" spans="1:8" s="2" customFormat="1" ht="26.1" customHeight="1" x14ac:dyDescent="0.25">
      <c r="A384" s="166" t="s">
        <v>80</v>
      </c>
      <c r="B384" s="157" t="s">
        <v>23</v>
      </c>
      <c r="C384" s="42" t="s">
        <v>24</v>
      </c>
      <c r="D384" s="79" t="s">
        <v>16</v>
      </c>
      <c r="E384" s="79" t="s">
        <v>117</v>
      </c>
      <c r="F384" s="79" t="s">
        <v>118</v>
      </c>
      <c r="G384" s="101">
        <f>VLOOKUP(B384,'[1]DUNG CU'!$B$3:$E$270,4,0)</f>
        <v>5000000</v>
      </c>
      <c r="H384" s="83">
        <f t="shared" si="7"/>
        <v>1121.7948717948716</v>
      </c>
    </row>
    <row r="385" spans="1:8" s="2" customFormat="1" ht="26.1" customHeight="1" x14ac:dyDescent="0.25">
      <c r="A385" s="166" t="s">
        <v>80</v>
      </c>
      <c r="B385" s="157" t="s">
        <v>25</v>
      </c>
      <c r="C385" s="42" t="s">
        <v>26</v>
      </c>
      <c r="D385" s="79" t="s">
        <v>16</v>
      </c>
      <c r="E385" s="79" t="s">
        <v>119</v>
      </c>
      <c r="F385" s="79" t="s">
        <v>118</v>
      </c>
      <c r="G385" s="101">
        <f>VLOOKUP(B385,'[1]DUNG CU'!$B$3:$E$270,4,0)</f>
        <v>12800000</v>
      </c>
      <c r="H385" s="83">
        <f t="shared" si="7"/>
        <v>4786.3247863247861</v>
      </c>
    </row>
    <row r="386" spans="1:8" s="2" customFormat="1" ht="26.1" customHeight="1" x14ac:dyDescent="0.25">
      <c r="A386" s="166" t="s">
        <v>80</v>
      </c>
      <c r="B386" s="157" t="s">
        <v>27</v>
      </c>
      <c r="C386" s="42" t="s">
        <v>28</v>
      </c>
      <c r="D386" s="79" t="s">
        <v>16</v>
      </c>
      <c r="E386" s="79" t="s">
        <v>119</v>
      </c>
      <c r="F386" s="79" t="s">
        <v>118</v>
      </c>
      <c r="G386" s="101">
        <f>VLOOKUP(B386,'[1]DUNG CU'!$B$3:$E$270,4,0)</f>
        <v>2000000</v>
      </c>
      <c r="H386" s="83">
        <f t="shared" si="7"/>
        <v>747.86324786324781</v>
      </c>
    </row>
    <row r="387" spans="1:8" s="2" customFormat="1" ht="26.1" customHeight="1" x14ac:dyDescent="0.25">
      <c r="A387" s="169" t="s">
        <v>80</v>
      </c>
      <c r="B387" s="157" t="s">
        <v>29</v>
      </c>
      <c r="C387" s="42" t="s">
        <v>30</v>
      </c>
      <c r="D387" s="79" t="s">
        <v>11</v>
      </c>
      <c r="E387" s="79" t="s">
        <v>120</v>
      </c>
      <c r="F387" s="79" t="s">
        <v>121</v>
      </c>
      <c r="G387" s="101">
        <f>VLOOKUP(B387,'[1]DUNG CU'!$B$3:$E$270,4,0)</f>
        <v>3800000</v>
      </c>
      <c r="H387" s="83">
        <f t="shared" si="7"/>
        <v>202.991452991453</v>
      </c>
    </row>
    <row r="388" spans="1:8" s="2" customFormat="1" ht="26.1" customHeight="1" x14ac:dyDescent="0.25">
      <c r="A388" s="169" t="s">
        <v>80</v>
      </c>
      <c r="B388" s="157" t="s">
        <v>31</v>
      </c>
      <c r="C388" s="42" t="s">
        <v>32</v>
      </c>
      <c r="D388" s="79" t="s">
        <v>11</v>
      </c>
      <c r="E388" s="79" t="s">
        <v>120</v>
      </c>
      <c r="F388" s="79" t="s">
        <v>106</v>
      </c>
      <c r="G388" s="101">
        <f>VLOOKUP(B388,'[1]DUNG CU'!$B$3:$E$270,4,0)</f>
        <v>3000000</v>
      </c>
      <c r="H388" s="83">
        <f t="shared" si="7"/>
        <v>512.82051282051282</v>
      </c>
    </row>
    <row r="389" spans="1:8" s="2" customFormat="1" ht="26.1" customHeight="1" x14ac:dyDescent="0.25">
      <c r="A389" s="169" t="s">
        <v>80</v>
      </c>
      <c r="B389" s="157" t="s">
        <v>38</v>
      </c>
      <c r="C389" s="42" t="s">
        <v>39</v>
      </c>
      <c r="D389" s="79" t="s">
        <v>11</v>
      </c>
      <c r="E389" s="79" t="s">
        <v>122</v>
      </c>
      <c r="F389" s="79" t="s">
        <v>111</v>
      </c>
      <c r="G389" s="101">
        <f>VLOOKUP(B389,'[1]DUNG CU'!$B$3:$E$270,4,0)</f>
        <v>430000</v>
      </c>
      <c r="H389" s="83">
        <f t="shared" si="7"/>
        <v>82.692307692307693</v>
      </c>
    </row>
    <row r="390" spans="1:8" s="2" customFormat="1" ht="26.1" customHeight="1" x14ac:dyDescent="0.25">
      <c r="A390" s="166" t="s">
        <v>80</v>
      </c>
      <c r="B390" s="157" t="s">
        <v>40</v>
      </c>
      <c r="C390" s="42" t="s">
        <v>41</v>
      </c>
      <c r="D390" s="79" t="s">
        <v>11</v>
      </c>
      <c r="E390" s="79" t="s">
        <v>110</v>
      </c>
      <c r="F390" s="79" t="s">
        <v>106</v>
      </c>
      <c r="G390" s="101">
        <f>VLOOKUP(B390,'[1]DUNG CU'!$B$3:$E$270,4,0)</f>
        <v>15000</v>
      </c>
      <c r="H390" s="83">
        <f t="shared" si="7"/>
        <v>15.384615384615387</v>
      </c>
    </row>
    <row r="391" spans="1:8" s="2" customFormat="1" ht="26.1" customHeight="1" x14ac:dyDescent="0.25">
      <c r="A391" s="166" t="s">
        <v>80</v>
      </c>
      <c r="B391" s="157" t="s">
        <v>42</v>
      </c>
      <c r="C391" s="42" t="s">
        <v>43</v>
      </c>
      <c r="D391" s="79" t="s">
        <v>16</v>
      </c>
      <c r="E391" s="79" t="s">
        <v>137</v>
      </c>
      <c r="F391" s="79" t="s">
        <v>139</v>
      </c>
      <c r="G391" s="101">
        <f>VLOOKUP(B391,'[1]DUNG CU'!$B$3:$E$270,4,0)</f>
        <v>120000</v>
      </c>
      <c r="H391" s="83">
        <f t="shared" si="7"/>
        <v>615.38461538461547</v>
      </c>
    </row>
    <row r="392" spans="1:8" s="2" customFormat="1" ht="26.1" customHeight="1" x14ac:dyDescent="0.25">
      <c r="A392" s="166" t="s">
        <v>80</v>
      </c>
      <c r="B392" s="157" t="s">
        <v>123</v>
      </c>
      <c r="C392" s="42" t="s">
        <v>124</v>
      </c>
      <c r="D392" s="79" t="s">
        <v>11</v>
      </c>
      <c r="E392" s="79" t="s">
        <v>104</v>
      </c>
      <c r="F392" s="79" t="s">
        <v>114</v>
      </c>
      <c r="G392" s="101">
        <f>VLOOKUP(B392,'[1]DUNG CU'!$B$3:$E$270,4,0)</f>
        <v>45000</v>
      </c>
      <c r="H392" s="83">
        <f t="shared" si="7"/>
        <v>43.269230769230766</v>
      </c>
    </row>
    <row r="393" spans="1:8" s="2" customFormat="1" ht="26.1" customHeight="1" x14ac:dyDescent="0.25">
      <c r="A393" s="166" t="s">
        <v>80</v>
      </c>
      <c r="B393" s="157" t="s">
        <v>123</v>
      </c>
      <c r="C393" s="42" t="s">
        <v>48</v>
      </c>
      <c r="D393" s="79" t="s">
        <v>11</v>
      </c>
      <c r="E393" s="79" t="s">
        <v>110</v>
      </c>
      <c r="F393" s="79" t="s">
        <v>125</v>
      </c>
      <c r="G393" s="101">
        <f>VLOOKUP(B393,'[1]DUNG CU'!$B$3:$E$270,4,0)</f>
        <v>45000</v>
      </c>
      <c r="H393" s="83">
        <f t="shared" ref="H393:H452" si="8">G393/(E393*26)*F393</f>
        <v>92.307692307692307</v>
      </c>
    </row>
    <row r="394" spans="1:8" s="2" customFormat="1" ht="26.1" customHeight="1" x14ac:dyDescent="0.25">
      <c r="A394" s="166" t="s">
        <v>80</v>
      </c>
      <c r="B394" s="157" t="s">
        <v>49</v>
      </c>
      <c r="C394" s="42" t="s">
        <v>50</v>
      </c>
      <c r="D394" s="79" t="s">
        <v>11</v>
      </c>
      <c r="E394" s="79" t="s">
        <v>110</v>
      </c>
      <c r="F394" s="79" t="s">
        <v>125</v>
      </c>
      <c r="G394" s="101">
        <f>VLOOKUP(B394,'[1]DUNG CU'!$B$3:$E$270,4,0)</f>
        <v>45000</v>
      </c>
      <c r="H394" s="83">
        <f t="shared" si="8"/>
        <v>92.307692307692307</v>
      </c>
    </row>
    <row r="395" spans="1:8" s="2" customFormat="1" ht="26.1" customHeight="1" x14ac:dyDescent="0.25">
      <c r="A395" s="166" t="s">
        <v>80</v>
      </c>
      <c r="B395" s="157" t="s">
        <v>51</v>
      </c>
      <c r="C395" s="42" t="s">
        <v>52</v>
      </c>
      <c r="D395" s="79" t="s">
        <v>11</v>
      </c>
      <c r="E395" s="79" t="s">
        <v>122</v>
      </c>
      <c r="F395" s="79" t="s">
        <v>106</v>
      </c>
      <c r="G395" s="101">
        <f>VLOOKUP(B395,'[1]DUNG CU'!$B$3:$E$270,4,0)</f>
        <v>110000</v>
      </c>
      <c r="H395" s="83">
        <f t="shared" si="8"/>
        <v>56.410256410256409</v>
      </c>
    </row>
    <row r="396" spans="1:8" s="2" customFormat="1" ht="26.1" customHeight="1" x14ac:dyDescent="0.25">
      <c r="A396" s="166" t="s">
        <v>80</v>
      </c>
      <c r="B396" s="157" t="s">
        <v>53</v>
      </c>
      <c r="C396" s="42" t="s">
        <v>54</v>
      </c>
      <c r="D396" s="79" t="s">
        <v>11</v>
      </c>
      <c r="E396" s="79" t="s">
        <v>110</v>
      </c>
      <c r="F396" s="79" t="s">
        <v>114</v>
      </c>
      <c r="G396" s="101">
        <f>VLOOKUP(B396,'[1]DUNG CU'!$B$3:$E$270,4,0)</f>
        <v>90000</v>
      </c>
      <c r="H396" s="83">
        <f t="shared" si="8"/>
        <v>43.269230769230766</v>
      </c>
    </row>
    <row r="397" spans="1:8" s="2" customFormat="1" ht="26.1" customHeight="1" x14ac:dyDescent="0.25">
      <c r="A397" s="166" t="s">
        <v>80</v>
      </c>
      <c r="B397" s="157" t="s">
        <v>55</v>
      </c>
      <c r="C397" s="42" t="s">
        <v>56</v>
      </c>
      <c r="D397" s="79" t="s">
        <v>11</v>
      </c>
      <c r="E397" s="79" t="s">
        <v>122</v>
      </c>
      <c r="F397" s="79" t="s">
        <v>111</v>
      </c>
      <c r="G397" s="101">
        <f>VLOOKUP(B397,'[1]DUNG CU'!$B$3:$E$270,4,0)</f>
        <v>2500000</v>
      </c>
      <c r="H397" s="83">
        <f t="shared" si="8"/>
        <v>480.76923076923072</v>
      </c>
    </row>
    <row r="398" spans="1:8" s="2" customFormat="1" ht="26.1" customHeight="1" x14ac:dyDescent="0.25">
      <c r="A398" s="166" t="s">
        <v>80</v>
      </c>
      <c r="B398" s="157" t="s">
        <v>89</v>
      </c>
      <c r="C398" s="42" t="s">
        <v>90</v>
      </c>
      <c r="D398" s="79" t="s">
        <v>11</v>
      </c>
      <c r="E398" s="79" t="s">
        <v>104</v>
      </c>
      <c r="F398" s="79" t="s">
        <v>106</v>
      </c>
      <c r="G398" s="101">
        <f>VLOOKUP(B398,'[1]DUNG CU'!$B$3:$E$270,4,0)</f>
        <v>55000</v>
      </c>
      <c r="H398" s="83">
        <f t="shared" si="8"/>
        <v>112.82051282051282</v>
      </c>
    </row>
    <row r="399" spans="1:8" s="2" customFormat="1" ht="26.1" customHeight="1" x14ac:dyDescent="0.25">
      <c r="A399" s="166" t="s">
        <v>80</v>
      </c>
      <c r="B399" s="157" t="s">
        <v>61</v>
      </c>
      <c r="C399" s="42" t="s">
        <v>62</v>
      </c>
      <c r="D399" s="79" t="s">
        <v>11</v>
      </c>
      <c r="E399" s="79" t="s">
        <v>119</v>
      </c>
      <c r="F399" s="79" t="s">
        <v>114</v>
      </c>
      <c r="G399" s="101">
        <f>VLOOKUP(B399,'[1]DUNG CU'!$B$3:$E$270,4,0)</f>
        <v>50000000</v>
      </c>
      <c r="H399" s="83">
        <f t="shared" si="8"/>
        <v>8012.8205128205127</v>
      </c>
    </row>
    <row r="400" spans="1:8" s="2" customFormat="1" ht="26.1" customHeight="1" x14ac:dyDescent="0.25">
      <c r="A400" s="166" t="s">
        <v>80</v>
      </c>
      <c r="B400" s="157" t="s">
        <v>63</v>
      </c>
      <c r="C400" s="42" t="s">
        <v>64</v>
      </c>
      <c r="D400" s="79" t="s">
        <v>11</v>
      </c>
      <c r="E400" s="79" t="s">
        <v>110</v>
      </c>
      <c r="F400" s="79" t="s">
        <v>106</v>
      </c>
      <c r="G400" s="101">
        <f>VLOOKUP(B400,'[1]DUNG CU'!$B$3:$E$270,4,0)</f>
        <v>30000</v>
      </c>
      <c r="H400" s="83">
        <f t="shared" si="8"/>
        <v>30.769230769230774</v>
      </c>
    </row>
    <row r="401" spans="1:8" s="2" customFormat="1" ht="26.1" customHeight="1" x14ac:dyDescent="0.25">
      <c r="A401" s="166">
        <v>9</v>
      </c>
      <c r="B401" s="105" t="s">
        <v>144</v>
      </c>
      <c r="C401" s="158" t="s">
        <v>92</v>
      </c>
      <c r="D401" s="79" t="s">
        <v>80</v>
      </c>
      <c r="E401" s="79"/>
      <c r="F401" s="79"/>
      <c r="G401" s="83"/>
      <c r="H401" s="99">
        <f>SUM(H402:H425)</f>
        <v>41250.000000000007</v>
      </c>
    </row>
    <row r="402" spans="1:8" s="2" customFormat="1" ht="26.1" customHeight="1" x14ac:dyDescent="0.25">
      <c r="A402" s="166" t="s">
        <v>80</v>
      </c>
      <c r="B402" s="157" t="s">
        <v>19</v>
      </c>
      <c r="C402" s="42" t="s">
        <v>20</v>
      </c>
      <c r="D402" s="79" t="s">
        <v>11</v>
      </c>
      <c r="E402" s="79" t="s">
        <v>104</v>
      </c>
      <c r="F402" s="79" t="s">
        <v>105</v>
      </c>
      <c r="G402" s="101">
        <f>VLOOKUP(B402,'[1]DUNG CU'!$B$3:$E$270,4,0)</f>
        <v>10000000</v>
      </c>
      <c r="H402" s="83">
        <f t="shared" si="8"/>
        <v>1282.051282051282</v>
      </c>
    </row>
    <row r="403" spans="1:8" s="2" customFormat="1" ht="26.1" customHeight="1" x14ac:dyDescent="0.25">
      <c r="A403" s="184" t="s">
        <v>80</v>
      </c>
      <c r="B403" s="157" t="s">
        <v>9</v>
      </c>
      <c r="C403" s="42" t="s">
        <v>10</v>
      </c>
      <c r="D403" s="79" t="s">
        <v>11</v>
      </c>
      <c r="E403" s="79" t="s">
        <v>102</v>
      </c>
      <c r="F403" s="79" t="s">
        <v>105</v>
      </c>
      <c r="G403" s="101">
        <f>VLOOKUP(B403,'[1]DUNG CU'!$B$3:$E$270,4,0)</f>
        <v>2500000</v>
      </c>
      <c r="H403" s="83">
        <f t="shared" si="8"/>
        <v>961.53846153846155</v>
      </c>
    </row>
    <row r="404" spans="1:8" s="2" customFormat="1" ht="26.1" customHeight="1" x14ac:dyDescent="0.25">
      <c r="A404" s="184" t="s">
        <v>80</v>
      </c>
      <c r="B404" s="157" t="s">
        <v>74</v>
      </c>
      <c r="C404" s="42" t="s">
        <v>75</v>
      </c>
      <c r="D404" s="79" t="s">
        <v>11</v>
      </c>
      <c r="E404" s="79" t="s">
        <v>104</v>
      </c>
      <c r="F404" s="79" t="s">
        <v>106</v>
      </c>
      <c r="G404" s="101">
        <f>VLOOKUP(B404,'[1]DUNG CU'!$B$3:$E$270,4,0)</f>
        <v>110000</v>
      </c>
      <c r="H404" s="83">
        <f t="shared" si="8"/>
        <v>225.64102564102564</v>
      </c>
    </row>
    <row r="405" spans="1:8" s="2" customFormat="1" ht="26.1" customHeight="1" x14ac:dyDescent="0.25">
      <c r="A405" s="166" t="s">
        <v>80</v>
      </c>
      <c r="B405" s="157" t="s">
        <v>21</v>
      </c>
      <c r="C405" s="42" t="s">
        <v>76</v>
      </c>
      <c r="D405" s="79" t="s">
        <v>16</v>
      </c>
      <c r="E405" s="79" t="s">
        <v>102</v>
      </c>
      <c r="F405" s="79" t="s">
        <v>105</v>
      </c>
      <c r="G405" s="101">
        <f>VLOOKUP(B405,'[1]DUNG CU'!$B$3:$E$270,4,0)</f>
        <v>20000000</v>
      </c>
      <c r="H405" s="83">
        <f t="shared" si="8"/>
        <v>7692.3076923076924</v>
      </c>
    </row>
    <row r="406" spans="1:8" s="2" customFormat="1" ht="26.1" customHeight="1" x14ac:dyDescent="0.25">
      <c r="A406" s="166" t="s">
        <v>80</v>
      </c>
      <c r="B406" s="157" t="s">
        <v>107</v>
      </c>
      <c r="C406" s="42" t="s">
        <v>108</v>
      </c>
      <c r="D406" s="79" t="s">
        <v>109</v>
      </c>
      <c r="E406" s="79" t="s">
        <v>110</v>
      </c>
      <c r="F406" s="79" t="s">
        <v>111</v>
      </c>
      <c r="G406" s="101">
        <f>VLOOKUP(B406,'[1]DUNG CU'!$B$3:$E$270,4,0)</f>
        <v>10000000</v>
      </c>
      <c r="H406" s="83">
        <f t="shared" si="8"/>
        <v>3846.1538461538457</v>
      </c>
    </row>
    <row r="407" spans="1:8" s="2" customFormat="1" ht="26.1" customHeight="1" x14ac:dyDescent="0.25">
      <c r="A407" s="166" t="s">
        <v>80</v>
      </c>
      <c r="B407" s="157" t="s">
        <v>112</v>
      </c>
      <c r="C407" s="42" t="s">
        <v>113</v>
      </c>
      <c r="D407" s="79" t="s">
        <v>11</v>
      </c>
      <c r="E407" s="79" t="s">
        <v>104</v>
      </c>
      <c r="F407" s="79" t="s">
        <v>114</v>
      </c>
      <c r="G407" s="101">
        <f>VLOOKUP(B407,'[1]DUNG CU'!$B$3:$E$270,4,0)</f>
        <v>5000000</v>
      </c>
      <c r="H407" s="83">
        <f t="shared" si="8"/>
        <v>4807.6923076923076</v>
      </c>
    </row>
    <row r="408" spans="1:8" s="2" customFormat="1" ht="26.1" customHeight="1" x14ac:dyDescent="0.25">
      <c r="A408" s="166" t="s">
        <v>80</v>
      </c>
      <c r="B408" s="157" t="s">
        <v>115</v>
      </c>
      <c r="C408" s="42" t="s">
        <v>116</v>
      </c>
      <c r="D408" s="79" t="s">
        <v>16</v>
      </c>
      <c r="E408" s="79" t="s">
        <v>104</v>
      </c>
      <c r="F408" s="79" t="s">
        <v>111</v>
      </c>
      <c r="G408" s="101">
        <f>VLOOKUP(B408,'[1]DUNG CU'!$B$3:$E$270,4,0)</f>
        <v>7000000</v>
      </c>
      <c r="H408" s="83">
        <f t="shared" si="8"/>
        <v>5384.6153846153848</v>
      </c>
    </row>
    <row r="409" spans="1:8" s="2" customFormat="1" ht="26.1" customHeight="1" x14ac:dyDescent="0.25">
      <c r="A409" s="166" t="s">
        <v>80</v>
      </c>
      <c r="B409" s="157" t="s">
        <v>23</v>
      </c>
      <c r="C409" s="42" t="s">
        <v>24</v>
      </c>
      <c r="D409" s="79" t="s">
        <v>16</v>
      </c>
      <c r="E409" s="79" t="s">
        <v>117</v>
      </c>
      <c r="F409" s="79" t="s">
        <v>118</v>
      </c>
      <c r="G409" s="101">
        <f>VLOOKUP(B409,'[1]DUNG CU'!$B$3:$E$270,4,0)</f>
        <v>5000000</v>
      </c>
      <c r="H409" s="83">
        <f t="shared" si="8"/>
        <v>1121.7948717948716</v>
      </c>
    </row>
    <row r="410" spans="1:8" s="2" customFormat="1" ht="26.1" customHeight="1" x14ac:dyDescent="0.25">
      <c r="A410" s="166" t="s">
        <v>80</v>
      </c>
      <c r="B410" s="157" t="s">
        <v>25</v>
      </c>
      <c r="C410" s="42" t="s">
        <v>26</v>
      </c>
      <c r="D410" s="79" t="s">
        <v>16</v>
      </c>
      <c r="E410" s="79" t="s">
        <v>119</v>
      </c>
      <c r="F410" s="79" t="s">
        <v>118</v>
      </c>
      <c r="G410" s="101">
        <f>VLOOKUP(B410,'[1]DUNG CU'!$B$3:$E$270,4,0)</f>
        <v>12800000</v>
      </c>
      <c r="H410" s="83">
        <f t="shared" si="8"/>
        <v>4786.3247863247861</v>
      </c>
    </row>
    <row r="411" spans="1:8" s="2" customFormat="1" ht="26.1" customHeight="1" x14ac:dyDescent="0.25">
      <c r="A411" s="169" t="s">
        <v>80</v>
      </c>
      <c r="B411" s="157" t="s">
        <v>27</v>
      </c>
      <c r="C411" s="42" t="s">
        <v>28</v>
      </c>
      <c r="D411" s="79" t="s">
        <v>16</v>
      </c>
      <c r="E411" s="79" t="s">
        <v>119</v>
      </c>
      <c r="F411" s="79" t="s">
        <v>118</v>
      </c>
      <c r="G411" s="101">
        <f>VLOOKUP(B411,'[1]DUNG CU'!$B$3:$E$270,4,0)</f>
        <v>2000000</v>
      </c>
      <c r="H411" s="83">
        <f t="shared" si="8"/>
        <v>747.86324786324781</v>
      </c>
    </row>
    <row r="412" spans="1:8" s="2" customFormat="1" ht="26.1" customHeight="1" x14ac:dyDescent="0.25">
      <c r="A412" s="169" t="s">
        <v>80</v>
      </c>
      <c r="B412" s="157" t="s">
        <v>29</v>
      </c>
      <c r="C412" s="42" t="s">
        <v>30</v>
      </c>
      <c r="D412" s="79" t="s">
        <v>11</v>
      </c>
      <c r="E412" s="79" t="s">
        <v>120</v>
      </c>
      <c r="F412" s="79" t="s">
        <v>121</v>
      </c>
      <c r="G412" s="101">
        <f>VLOOKUP(B412,'[1]DUNG CU'!$B$3:$E$270,4,0)</f>
        <v>3800000</v>
      </c>
      <c r="H412" s="83">
        <f t="shared" si="8"/>
        <v>202.991452991453</v>
      </c>
    </row>
    <row r="413" spans="1:8" s="2" customFormat="1" ht="26.1" customHeight="1" x14ac:dyDescent="0.25">
      <c r="A413" s="166" t="s">
        <v>80</v>
      </c>
      <c r="B413" s="157" t="s">
        <v>31</v>
      </c>
      <c r="C413" s="42" t="s">
        <v>32</v>
      </c>
      <c r="D413" s="79" t="s">
        <v>11</v>
      </c>
      <c r="E413" s="79" t="s">
        <v>120</v>
      </c>
      <c r="F413" s="79" t="s">
        <v>106</v>
      </c>
      <c r="G413" s="101">
        <f>VLOOKUP(B413,'[1]DUNG CU'!$B$3:$E$270,4,0)</f>
        <v>3000000</v>
      </c>
      <c r="H413" s="83">
        <f t="shared" si="8"/>
        <v>512.82051282051282</v>
      </c>
    </row>
    <row r="414" spans="1:8" s="2" customFormat="1" ht="26.1" customHeight="1" x14ac:dyDescent="0.25">
      <c r="A414" s="166" t="s">
        <v>80</v>
      </c>
      <c r="B414" s="157" t="s">
        <v>38</v>
      </c>
      <c r="C414" s="42" t="s">
        <v>39</v>
      </c>
      <c r="D414" s="79" t="s">
        <v>11</v>
      </c>
      <c r="E414" s="79" t="s">
        <v>122</v>
      </c>
      <c r="F414" s="79" t="s">
        <v>111</v>
      </c>
      <c r="G414" s="101">
        <f>VLOOKUP(B414,'[1]DUNG CU'!$B$3:$E$270,4,0)</f>
        <v>430000</v>
      </c>
      <c r="H414" s="83">
        <f t="shared" si="8"/>
        <v>82.692307692307693</v>
      </c>
    </row>
    <row r="415" spans="1:8" s="2" customFormat="1" ht="26.1" customHeight="1" x14ac:dyDescent="0.25">
      <c r="A415" s="166" t="s">
        <v>80</v>
      </c>
      <c r="B415" s="157" t="s">
        <v>40</v>
      </c>
      <c r="C415" s="42" t="s">
        <v>41</v>
      </c>
      <c r="D415" s="79" t="s">
        <v>11</v>
      </c>
      <c r="E415" s="79" t="s">
        <v>110</v>
      </c>
      <c r="F415" s="79" t="s">
        <v>106</v>
      </c>
      <c r="G415" s="101">
        <f>VLOOKUP(B415,'[1]DUNG CU'!$B$3:$E$270,4,0)</f>
        <v>15000</v>
      </c>
      <c r="H415" s="83">
        <f t="shared" si="8"/>
        <v>15.384615384615387</v>
      </c>
    </row>
    <row r="416" spans="1:8" s="2" customFormat="1" ht="26.1" customHeight="1" x14ac:dyDescent="0.25">
      <c r="A416" s="166" t="s">
        <v>80</v>
      </c>
      <c r="B416" s="157" t="s">
        <v>42</v>
      </c>
      <c r="C416" s="42" t="s">
        <v>43</v>
      </c>
      <c r="D416" s="79" t="s">
        <v>16</v>
      </c>
      <c r="E416" s="79" t="s">
        <v>137</v>
      </c>
      <c r="F416" s="79" t="s">
        <v>139</v>
      </c>
      <c r="G416" s="101">
        <f>VLOOKUP(B416,'[1]DUNG CU'!$B$3:$E$270,4,0)</f>
        <v>120000</v>
      </c>
      <c r="H416" s="83">
        <f t="shared" si="8"/>
        <v>615.38461538461547</v>
      </c>
    </row>
    <row r="417" spans="1:8" s="2" customFormat="1" ht="26.1" customHeight="1" x14ac:dyDescent="0.25">
      <c r="A417" s="166" t="s">
        <v>80</v>
      </c>
      <c r="B417" s="157" t="s">
        <v>123</v>
      </c>
      <c r="C417" s="42" t="s">
        <v>124</v>
      </c>
      <c r="D417" s="79" t="s">
        <v>11</v>
      </c>
      <c r="E417" s="79" t="s">
        <v>104</v>
      </c>
      <c r="F417" s="79" t="s">
        <v>114</v>
      </c>
      <c r="G417" s="101">
        <f>VLOOKUP(B417,'[1]DUNG CU'!$B$3:$E$270,4,0)</f>
        <v>45000</v>
      </c>
      <c r="H417" s="83">
        <f t="shared" si="8"/>
        <v>43.269230769230766</v>
      </c>
    </row>
    <row r="418" spans="1:8" s="2" customFormat="1" ht="26.1" customHeight="1" x14ac:dyDescent="0.25">
      <c r="A418" s="166" t="s">
        <v>80</v>
      </c>
      <c r="B418" s="157" t="s">
        <v>123</v>
      </c>
      <c r="C418" s="42" t="s">
        <v>48</v>
      </c>
      <c r="D418" s="79" t="s">
        <v>11</v>
      </c>
      <c r="E418" s="79" t="s">
        <v>110</v>
      </c>
      <c r="F418" s="79" t="s">
        <v>125</v>
      </c>
      <c r="G418" s="101">
        <f>VLOOKUP(B418,'[1]DUNG CU'!$B$3:$E$270,4,0)</f>
        <v>45000</v>
      </c>
      <c r="H418" s="83">
        <f t="shared" si="8"/>
        <v>92.307692307692307</v>
      </c>
    </row>
    <row r="419" spans="1:8" s="2" customFormat="1" ht="26.1" customHeight="1" x14ac:dyDescent="0.25">
      <c r="A419" s="166" t="s">
        <v>80</v>
      </c>
      <c r="B419" s="157" t="s">
        <v>49</v>
      </c>
      <c r="C419" s="42" t="s">
        <v>50</v>
      </c>
      <c r="D419" s="79" t="s">
        <v>11</v>
      </c>
      <c r="E419" s="79" t="s">
        <v>110</v>
      </c>
      <c r="F419" s="79" t="s">
        <v>125</v>
      </c>
      <c r="G419" s="101">
        <f>VLOOKUP(B419,'[1]DUNG CU'!$B$3:$E$270,4,0)</f>
        <v>45000</v>
      </c>
      <c r="H419" s="83">
        <f t="shared" si="8"/>
        <v>92.307692307692307</v>
      </c>
    </row>
    <row r="420" spans="1:8" s="2" customFormat="1" ht="26.1" customHeight="1" x14ac:dyDescent="0.25">
      <c r="A420" s="166" t="s">
        <v>80</v>
      </c>
      <c r="B420" s="157" t="s">
        <v>51</v>
      </c>
      <c r="C420" s="42" t="s">
        <v>52</v>
      </c>
      <c r="D420" s="79" t="s">
        <v>11</v>
      </c>
      <c r="E420" s="79" t="s">
        <v>122</v>
      </c>
      <c r="F420" s="79" t="s">
        <v>106</v>
      </c>
      <c r="G420" s="101">
        <f>VLOOKUP(B420,'[1]DUNG CU'!$B$3:$E$270,4,0)</f>
        <v>110000</v>
      </c>
      <c r="H420" s="83">
        <f t="shared" si="8"/>
        <v>56.410256410256409</v>
      </c>
    </row>
    <row r="421" spans="1:8" s="2" customFormat="1" ht="26.1" customHeight="1" x14ac:dyDescent="0.25">
      <c r="A421" s="166" t="s">
        <v>80</v>
      </c>
      <c r="B421" s="157" t="s">
        <v>53</v>
      </c>
      <c r="C421" s="42" t="s">
        <v>54</v>
      </c>
      <c r="D421" s="79" t="s">
        <v>11</v>
      </c>
      <c r="E421" s="79" t="s">
        <v>110</v>
      </c>
      <c r="F421" s="79" t="s">
        <v>114</v>
      </c>
      <c r="G421" s="101">
        <f>VLOOKUP(B421,'[1]DUNG CU'!$B$3:$E$270,4,0)</f>
        <v>90000</v>
      </c>
      <c r="H421" s="83">
        <f t="shared" si="8"/>
        <v>43.269230769230766</v>
      </c>
    </row>
    <row r="422" spans="1:8" s="2" customFormat="1" ht="26.1" customHeight="1" x14ac:dyDescent="0.25">
      <c r="A422" s="166" t="s">
        <v>80</v>
      </c>
      <c r="B422" s="157" t="s">
        <v>55</v>
      </c>
      <c r="C422" s="42" t="s">
        <v>56</v>
      </c>
      <c r="D422" s="79" t="s">
        <v>11</v>
      </c>
      <c r="E422" s="79" t="s">
        <v>122</v>
      </c>
      <c r="F422" s="79" t="s">
        <v>111</v>
      </c>
      <c r="G422" s="101">
        <f>VLOOKUP(B422,'[1]DUNG CU'!$B$3:$E$270,4,0)</f>
        <v>2500000</v>
      </c>
      <c r="H422" s="83">
        <f t="shared" si="8"/>
        <v>480.76923076923072</v>
      </c>
    </row>
    <row r="423" spans="1:8" s="2" customFormat="1" ht="26.1" customHeight="1" x14ac:dyDescent="0.25">
      <c r="A423" s="166" t="s">
        <v>80</v>
      </c>
      <c r="B423" s="157" t="s">
        <v>89</v>
      </c>
      <c r="C423" s="42" t="s">
        <v>90</v>
      </c>
      <c r="D423" s="79" t="s">
        <v>11</v>
      </c>
      <c r="E423" s="79" t="s">
        <v>104</v>
      </c>
      <c r="F423" s="79" t="s">
        <v>106</v>
      </c>
      <c r="G423" s="101">
        <f>VLOOKUP(B423,'[1]DUNG CU'!$B$3:$E$270,4,0)</f>
        <v>55000</v>
      </c>
      <c r="H423" s="83">
        <f t="shared" si="8"/>
        <v>112.82051282051282</v>
      </c>
    </row>
    <row r="424" spans="1:8" s="2" customFormat="1" ht="26.1" customHeight="1" x14ac:dyDescent="0.25">
      <c r="A424" s="166" t="s">
        <v>80</v>
      </c>
      <c r="B424" s="157" t="s">
        <v>61</v>
      </c>
      <c r="C424" s="42" t="s">
        <v>62</v>
      </c>
      <c r="D424" s="79" t="s">
        <v>11</v>
      </c>
      <c r="E424" s="79" t="s">
        <v>119</v>
      </c>
      <c r="F424" s="79" t="s">
        <v>114</v>
      </c>
      <c r="G424" s="101">
        <f>VLOOKUP(B424,'[1]DUNG CU'!$B$3:$E$270,4,0)</f>
        <v>50000000</v>
      </c>
      <c r="H424" s="83">
        <f t="shared" si="8"/>
        <v>8012.8205128205127</v>
      </c>
    </row>
    <row r="425" spans="1:8" s="2" customFormat="1" ht="26.1" customHeight="1" x14ac:dyDescent="0.25">
      <c r="A425" s="166" t="s">
        <v>80</v>
      </c>
      <c r="B425" s="157" t="s">
        <v>63</v>
      </c>
      <c r="C425" s="42" t="s">
        <v>64</v>
      </c>
      <c r="D425" s="79" t="s">
        <v>11</v>
      </c>
      <c r="E425" s="79" t="s">
        <v>110</v>
      </c>
      <c r="F425" s="79" t="s">
        <v>106</v>
      </c>
      <c r="G425" s="101">
        <f>VLOOKUP(B425,'[1]DUNG CU'!$B$3:$E$270,4,0)</f>
        <v>30000</v>
      </c>
      <c r="H425" s="83">
        <f t="shared" si="8"/>
        <v>30.769230769230774</v>
      </c>
    </row>
    <row r="426" spans="1:8" s="2" customFormat="1" ht="26.1" customHeight="1" x14ac:dyDescent="0.25">
      <c r="A426" s="166">
        <v>10</v>
      </c>
      <c r="B426" s="105" t="s">
        <v>145</v>
      </c>
      <c r="C426" s="158" t="s">
        <v>146</v>
      </c>
      <c r="D426" s="79" t="s">
        <v>80</v>
      </c>
      <c r="E426" s="79"/>
      <c r="F426" s="79"/>
      <c r="G426" s="83"/>
      <c r="H426" s="99">
        <f>SUM(H427:H452)</f>
        <v>36157.158119658117</v>
      </c>
    </row>
    <row r="427" spans="1:8" s="2" customFormat="1" ht="26.1" customHeight="1" x14ac:dyDescent="0.25">
      <c r="A427" s="166" t="s">
        <v>80</v>
      </c>
      <c r="B427" s="157" t="s">
        <v>17</v>
      </c>
      <c r="C427" s="42" t="s">
        <v>18</v>
      </c>
      <c r="D427" s="79" t="s">
        <v>16</v>
      </c>
      <c r="E427" s="79" t="s">
        <v>102</v>
      </c>
      <c r="F427" s="79" t="s">
        <v>105</v>
      </c>
      <c r="G427" s="101">
        <f>VLOOKUP(B427,'[1]DUNG CU'!$B$3:$E$270,4,0)</f>
        <v>20000000</v>
      </c>
      <c r="H427" s="83">
        <f t="shared" si="8"/>
        <v>7692.3076923076924</v>
      </c>
    </row>
    <row r="428" spans="1:8" s="2" customFormat="1" ht="26.1" customHeight="1" x14ac:dyDescent="0.25">
      <c r="A428" s="184" t="s">
        <v>80</v>
      </c>
      <c r="B428" s="157" t="s">
        <v>9</v>
      </c>
      <c r="C428" s="42" t="s">
        <v>10</v>
      </c>
      <c r="D428" s="79" t="s">
        <v>11</v>
      </c>
      <c r="E428" s="79" t="s">
        <v>102</v>
      </c>
      <c r="F428" s="79" t="s">
        <v>105</v>
      </c>
      <c r="G428" s="101">
        <f>VLOOKUP(B428,'[1]DUNG CU'!$B$3:$E$270,4,0)</f>
        <v>2500000</v>
      </c>
      <c r="H428" s="83">
        <f t="shared" si="8"/>
        <v>961.53846153846155</v>
      </c>
    </row>
    <row r="429" spans="1:8" s="2" customFormat="1" ht="26.1" customHeight="1" x14ac:dyDescent="0.25">
      <c r="A429" s="184" t="s">
        <v>80</v>
      </c>
      <c r="B429" s="157" t="s">
        <v>19</v>
      </c>
      <c r="C429" s="42" t="s">
        <v>20</v>
      </c>
      <c r="D429" s="79" t="s">
        <v>11</v>
      </c>
      <c r="E429" s="79" t="s">
        <v>104</v>
      </c>
      <c r="F429" s="79" t="s">
        <v>105</v>
      </c>
      <c r="G429" s="101">
        <f>VLOOKUP(B429,'[1]DUNG CU'!$B$3:$E$270,4,0)</f>
        <v>10000000</v>
      </c>
      <c r="H429" s="83">
        <f t="shared" si="8"/>
        <v>1282.051282051282</v>
      </c>
    </row>
    <row r="430" spans="1:8" s="2" customFormat="1" ht="26.1" customHeight="1" x14ac:dyDescent="0.25">
      <c r="A430" s="166" t="s">
        <v>80</v>
      </c>
      <c r="B430" s="157" t="s">
        <v>74</v>
      </c>
      <c r="C430" s="42" t="s">
        <v>75</v>
      </c>
      <c r="D430" s="79" t="s">
        <v>11</v>
      </c>
      <c r="E430" s="79" t="s">
        <v>104</v>
      </c>
      <c r="F430" s="79" t="s">
        <v>106</v>
      </c>
      <c r="G430" s="101">
        <f>VLOOKUP(B430,'[1]DUNG CU'!$B$3:$E$270,4,0)</f>
        <v>110000</v>
      </c>
      <c r="H430" s="83">
        <f t="shared" si="8"/>
        <v>225.64102564102564</v>
      </c>
    </row>
    <row r="431" spans="1:8" s="2" customFormat="1" ht="26.1" customHeight="1" x14ac:dyDescent="0.25">
      <c r="A431" s="166" t="s">
        <v>80</v>
      </c>
      <c r="B431" s="157" t="s">
        <v>21</v>
      </c>
      <c r="C431" s="42" t="s">
        <v>76</v>
      </c>
      <c r="D431" s="79" t="s">
        <v>16</v>
      </c>
      <c r="E431" s="79" t="s">
        <v>102</v>
      </c>
      <c r="F431" s="79" t="s">
        <v>105</v>
      </c>
      <c r="G431" s="101">
        <f>VLOOKUP(B431,'[1]DUNG CU'!$B$3:$E$270,4,0)</f>
        <v>20000000</v>
      </c>
      <c r="H431" s="83">
        <f t="shared" si="8"/>
        <v>7692.3076923076924</v>
      </c>
    </row>
    <row r="432" spans="1:8" s="2" customFormat="1" ht="26.1" customHeight="1" x14ac:dyDescent="0.25">
      <c r="A432" s="166" t="s">
        <v>80</v>
      </c>
      <c r="B432" s="157" t="s">
        <v>23</v>
      </c>
      <c r="C432" s="42" t="s">
        <v>24</v>
      </c>
      <c r="D432" s="79" t="s">
        <v>16</v>
      </c>
      <c r="E432" s="79" t="s">
        <v>117</v>
      </c>
      <c r="F432" s="79" t="s">
        <v>118</v>
      </c>
      <c r="G432" s="101">
        <f>VLOOKUP(B432,'[1]DUNG CU'!$B$3:$E$270,4,0)</f>
        <v>5000000</v>
      </c>
      <c r="H432" s="83">
        <f t="shared" si="8"/>
        <v>1121.7948717948716</v>
      </c>
    </row>
    <row r="433" spans="1:8" s="2" customFormat="1" ht="26.1" customHeight="1" x14ac:dyDescent="0.25">
      <c r="A433" s="166" t="s">
        <v>80</v>
      </c>
      <c r="B433" s="157" t="s">
        <v>25</v>
      </c>
      <c r="C433" s="42" t="s">
        <v>26</v>
      </c>
      <c r="D433" s="79" t="s">
        <v>16</v>
      </c>
      <c r="E433" s="79" t="s">
        <v>119</v>
      </c>
      <c r="F433" s="79" t="s">
        <v>118</v>
      </c>
      <c r="G433" s="101">
        <f>VLOOKUP(B433,'[1]DUNG CU'!$B$3:$E$270,4,0)</f>
        <v>12800000</v>
      </c>
      <c r="H433" s="83">
        <f t="shared" si="8"/>
        <v>4786.3247863247861</v>
      </c>
    </row>
    <row r="434" spans="1:8" s="2" customFormat="1" ht="26.1" customHeight="1" x14ac:dyDescent="0.25">
      <c r="A434" s="166" t="s">
        <v>80</v>
      </c>
      <c r="B434" s="157" t="s">
        <v>27</v>
      </c>
      <c r="C434" s="42" t="s">
        <v>28</v>
      </c>
      <c r="D434" s="79" t="s">
        <v>16</v>
      </c>
      <c r="E434" s="79" t="s">
        <v>119</v>
      </c>
      <c r="F434" s="79" t="s">
        <v>118</v>
      </c>
      <c r="G434" s="101">
        <f>VLOOKUP(B434,'[1]DUNG CU'!$B$3:$E$270,4,0)</f>
        <v>2000000</v>
      </c>
      <c r="H434" s="83">
        <f t="shared" si="8"/>
        <v>747.86324786324781</v>
      </c>
    </row>
    <row r="435" spans="1:8" s="2" customFormat="1" ht="26.1" customHeight="1" x14ac:dyDescent="0.25">
      <c r="A435" s="175" t="s">
        <v>80</v>
      </c>
      <c r="B435" s="157" t="s">
        <v>29</v>
      </c>
      <c r="C435" s="42" t="s">
        <v>30</v>
      </c>
      <c r="D435" s="79" t="s">
        <v>11</v>
      </c>
      <c r="E435" s="79" t="s">
        <v>120</v>
      </c>
      <c r="F435" s="79" t="s">
        <v>121</v>
      </c>
      <c r="G435" s="101">
        <f>VLOOKUP(B435,'[1]DUNG CU'!$B$3:$E$270,4,0)</f>
        <v>3800000</v>
      </c>
      <c r="H435" s="83">
        <f t="shared" si="8"/>
        <v>202.991452991453</v>
      </c>
    </row>
    <row r="436" spans="1:8" s="2" customFormat="1" ht="26.1" customHeight="1" x14ac:dyDescent="0.25">
      <c r="A436" s="175" t="s">
        <v>80</v>
      </c>
      <c r="B436" s="157" t="s">
        <v>31</v>
      </c>
      <c r="C436" s="42" t="s">
        <v>32</v>
      </c>
      <c r="D436" s="79" t="s">
        <v>11</v>
      </c>
      <c r="E436" s="79" t="s">
        <v>120</v>
      </c>
      <c r="F436" s="79" t="s">
        <v>106</v>
      </c>
      <c r="G436" s="101">
        <f>VLOOKUP(B436,'[1]DUNG CU'!$B$3:$E$270,4,0)</f>
        <v>3000000</v>
      </c>
      <c r="H436" s="83">
        <f t="shared" si="8"/>
        <v>512.82051282051282</v>
      </c>
    </row>
    <row r="437" spans="1:8" s="2" customFormat="1" ht="26.1" customHeight="1" x14ac:dyDescent="0.25">
      <c r="A437" s="166" t="s">
        <v>80</v>
      </c>
      <c r="B437" s="157" t="s">
        <v>33</v>
      </c>
      <c r="C437" s="42" t="s">
        <v>34</v>
      </c>
      <c r="D437" s="79" t="s">
        <v>35</v>
      </c>
      <c r="E437" s="79" t="s">
        <v>120</v>
      </c>
      <c r="F437" s="79" t="s">
        <v>125</v>
      </c>
      <c r="G437" s="101">
        <f>VLOOKUP(B437,'[1]DUNG CU'!$B$3:$E$270,4,0)</f>
        <v>2850000</v>
      </c>
      <c r="H437" s="83">
        <f t="shared" si="8"/>
        <v>974.35897435897436</v>
      </c>
    </row>
    <row r="438" spans="1:8" s="2" customFormat="1" ht="26.1" customHeight="1" x14ac:dyDescent="0.25">
      <c r="A438" s="166" t="s">
        <v>80</v>
      </c>
      <c r="B438" s="157" t="s">
        <v>36</v>
      </c>
      <c r="C438" s="42" t="s">
        <v>37</v>
      </c>
      <c r="D438" s="79" t="s">
        <v>11</v>
      </c>
      <c r="E438" s="79" t="s">
        <v>120</v>
      </c>
      <c r="F438" s="79" t="s">
        <v>125</v>
      </c>
      <c r="G438" s="101">
        <f>VLOOKUP(B438,'[1]DUNG CU'!$B$3:$E$270,4,0)</f>
        <v>80000</v>
      </c>
      <c r="H438" s="83">
        <f t="shared" si="8"/>
        <v>27.350427350427349</v>
      </c>
    </row>
    <row r="439" spans="1:8" s="2" customFormat="1" ht="26.1" customHeight="1" x14ac:dyDescent="0.25">
      <c r="A439" s="166" t="s">
        <v>80</v>
      </c>
      <c r="B439" s="157" t="s">
        <v>38</v>
      </c>
      <c r="C439" s="42" t="s">
        <v>39</v>
      </c>
      <c r="D439" s="79" t="s">
        <v>11</v>
      </c>
      <c r="E439" s="79" t="s">
        <v>122</v>
      </c>
      <c r="F439" s="79" t="s">
        <v>111</v>
      </c>
      <c r="G439" s="101">
        <f>VLOOKUP(B439,'[1]DUNG CU'!$B$3:$E$270,4,0)</f>
        <v>430000</v>
      </c>
      <c r="H439" s="83">
        <f t="shared" si="8"/>
        <v>82.692307692307693</v>
      </c>
    </row>
    <row r="440" spans="1:8" s="2" customFormat="1" ht="26.1" customHeight="1" x14ac:dyDescent="0.25">
      <c r="A440" s="166" t="s">
        <v>80</v>
      </c>
      <c r="B440" s="157" t="s">
        <v>40</v>
      </c>
      <c r="C440" s="42" t="s">
        <v>41</v>
      </c>
      <c r="D440" s="79" t="s">
        <v>11</v>
      </c>
      <c r="E440" s="79" t="s">
        <v>110</v>
      </c>
      <c r="F440" s="79" t="s">
        <v>106</v>
      </c>
      <c r="G440" s="101">
        <f>VLOOKUP(B440,'[1]DUNG CU'!$B$3:$E$270,4,0)</f>
        <v>15000</v>
      </c>
      <c r="H440" s="83">
        <f t="shared" si="8"/>
        <v>15.384615384615387</v>
      </c>
    </row>
    <row r="441" spans="1:8" s="2" customFormat="1" ht="26.1" customHeight="1" x14ac:dyDescent="0.25">
      <c r="A441" s="166" t="s">
        <v>80</v>
      </c>
      <c r="B441" s="157" t="s">
        <v>42</v>
      </c>
      <c r="C441" s="42" t="s">
        <v>43</v>
      </c>
      <c r="D441" s="79" t="s">
        <v>16</v>
      </c>
      <c r="E441" s="79" t="s">
        <v>137</v>
      </c>
      <c r="F441" s="79" t="s">
        <v>139</v>
      </c>
      <c r="G441" s="101">
        <f>VLOOKUP(B441,'[1]DUNG CU'!$B$3:$E$270,4,0)</f>
        <v>120000</v>
      </c>
      <c r="H441" s="83">
        <f t="shared" si="8"/>
        <v>615.38461538461547</v>
      </c>
    </row>
    <row r="442" spans="1:8" s="2" customFormat="1" ht="26.1" customHeight="1" x14ac:dyDescent="0.25">
      <c r="A442" s="166" t="s">
        <v>80</v>
      </c>
      <c r="B442" s="157" t="s">
        <v>44</v>
      </c>
      <c r="C442" s="42" t="s">
        <v>45</v>
      </c>
      <c r="D442" s="79" t="s">
        <v>46</v>
      </c>
      <c r="E442" s="79" t="s">
        <v>110</v>
      </c>
      <c r="F442" s="79" t="s">
        <v>147</v>
      </c>
      <c r="G442" s="101">
        <f>VLOOKUP(B442,'[1]DUNG CU'!$B$3:$E$270,4,0)</f>
        <v>44000</v>
      </c>
      <c r="H442" s="83">
        <f t="shared" si="8"/>
        <v>28.205128205128204</v>
      </c>
    </row>
    <row r="443" spans="1:8" s="2" customFormat="1" ht="26.1" customHeight="1" x14ac:dyDescent="0.25">
      <c r="A443" s="166" t="s">
        <v>80</v>
      </c>
      <c r="B443" s="157" t="s">
        <v>123</v>
      </c>
      <c r="C443" s="42" t="s">
        <v>48</v>
      </c>
      <c r="D443" s="79" t="s">
        <v>11</v>
      </c>
      <c r="E443" s="79" t="s">
        <v>110</v>
      </c>
      <c r="F443" s="79" t="s">
        <v>125</v>
      </c>
      <c r="G443" s="101">
        <f>VLOOKUP(B443,'[1]DUNG CU'!$B$3:$E$270,4,0)</f>
        <v>45000</v>
      </c>
      <c r="H443" s="83">
        <f t="shared" si="8"/>
        <v>92.307692307692307</v>
      </c>
    </row>
    <row r="444" spans="1:8" s="2" customFormat="1" ht="26.1" customHeight="1" x14ac:dyDescent="0.25">
      <c r="A444" s="166" t="s">
        <v>80</v>
      </c>
      <c r="B444" s="157" t="s">
        <v>49</v>
      </c>
      <c r="C444" s="42" t="s">
        <v>50</v>
      </c>
      <c r="D444" s="79" t="s">
        <v>11</v>
      </c>
      <c r="E444" s="79" t="s">
        <v>110</v>
      </c>
      <c r="F444" s="79" t="s">
        <v>125</v>
      </c>
      <c r="G444" s="101">
        <f>VLOOKUP(B444,'[1]DUNG CU'!$B$3:$E$270,4,0)</f>
        <v>45000</v>
      </c>
      <c r="H444" s="83">
        <f t="shared" si="8"/>
        <v>92.307692307692307</v>
      </c>
    </row>
    <row r="445" spans="1:8" s="2" customFormat="1" ht="26.1" customHeight="1" x14ac:dyDescent="0.25">
      <c r="A445" s="166" t="s">
        <v>80</v>
      </c>
      <c r="B445" s="157" t="s">
        <v>51</v>
      </c>
      <c r="C445" s="42" t="s">
        <v>52</v>
      </c>
      <c r="D445" s="79" t="s">
        <v>11</v>
      </c>
      <c r="E445" s="79" t="s">
        <v>122</v>
      </c>
      <c r="F445" s="79" t="s">
        <v>106</v>
      </c>
      <c r="G445" s="101">
        <f>VLOOKUP(B445,'[1]DUNG CU'!$B$3:$E$270,4,0)</f>
        <v>110000</v>
      </c>
      <c r="H445" s="83">
        <f t="shared" si="8"/>
        <v>56.410256410256409</v>
      </c>
    </row>
    <row r="446" spans="1:8" s="2" customFormat="1" ht="26.1" customHeight="1" x14ac:dyDescent="0.25">
      <c r="A446" s="166" t="s">
        <v>80</v>
      </c>
      <c r="B446" s="157" t="s">
        <v>53</v>
      </c>
      <c r="C446" s="42" t="s">
        <v>54</v>
      </c>
      <c r="D446" s="79" t="s">
        <v>46</v>
      </c>
      <c r="E446" s="79" t="s">
        <v>110</v>
      </c>
      <c r="F446" s="79" t="s">
        <v>114</v>
      </c>
      <c r="G446" s="101">
        <f>VLOOKUP(B446,'[1]DUNG CU'!$B$3:$E$270,4,0)</f>
        <v>90000</v>
      </c>
      <c r="H446" s="83">
        <f t="shared" si="8"/>
        <v>43.269230769230766</v>
      </c>
    </row>
    <row r="447" spans="1:8" s="2" customFormat="1" ht="26.1" customHeight="1" x14ac:dyDescent="0.25">
      <c r="A447" s="166" t="s">
        <v>80</v>
      </c>
      <c r="B447" s="157" t="s">
        <v>55</v>
      </c>
      <c r="C447" s="42" t="s">
        <v>56</v>
      </c>
      <c r="D447" s="79" t="s">
        <v>11</v>
      </c>
      <c r="E447" s="79" t="s">
        <v>122</v>
      </c>
      <c r="F447" s="79" t="s">
        <v>111</v>
      </c>
      <c r="G447" s="101">
        <f>VLOOKUP(B447,'[1]DUNG CU'!$B$3:$E$270,4,0)</f>
        <v>2500000</v>
      </c>
      <c r="H447" s="83">
        <f t="shared" si="8"/>
        <v>480.76923076923072</v>
      </c>
    </row>
    <row r="448" spans="1:8" s="2" customFormat="1" ht="26.1" customHeight="1" x14ac:dyDescent="0.25">
      <c r="A448" s="166" t="s">
        <v>80</v>
      </c>
      <c r="B448" s="157" t="s">
        <v>89</v>
      </c>
      <c r="C448" s="42" t="s">
        <v>90</v>
      </c>
      <c r="D448" s="79" t="s">
        <v>11</v>
      </c>
      <c r="E448" s="79" t="s">
        <v>104</v>
      </c>
      <c r="F448" s="79" t="s">
        <v>106</v>
      </c>
      <c r="G448" s="101">
        <f>VLOOKUP(B448,'[1]DUNG CU'!$B$3:$E$270,4,0)</f>
        <v>55000</v>
      </c>
      <c r="H448" s="83">
        <f t="shared" si="8"/>
        <v>112.82051282051282</v>
      </c>
    </row>
    <row r="449" spans="1:8" s="2" customFormat="1" ht="26.1" customHeight="1" x14ac:dyDescent="0.25">
      <c r="A449" s="166" t="s">
        <v>80</v>
      </c>
      <c r="B449" s="157" t="s">
        <v>57</v>
      </c>
      <c r="C449" s="42" t="s">
        <v>58</v>
      </c>
      <c r="D449" s="79" t="s">
        <v>11</v>
      </c>
      <c r="E449" s="79" t="s">
        <v>110</v>
      </c>
      <c r="F449" s="79" t="s">
        <v>111</v>
      </c>
      <c r="G449" s="101">
        <f>VLOOKUP(B449,'[1]DUNG CU'!$B$3:$E$270,4,0)</f>
        <v>370000</v>
      </c>
      <c r="H449" s="83">
        <f t="shared" si="8"/>
        <v>142.30769230769229</v>
      </c>
    </row>
    <row r="450" spans="1:8" s="2" customFormat="1" ht="26.1" customHeight="1" x14ac:dyDescent="0.25">
      <c r="A450" s="166" t="s">
        <v>80</v>
      </c>
      <c r="B450" s="157" t="s">
        <v>59</v>
      </c>
      <c r="C450" s="42" t="s">
        <v>60</v>
      </c>
      <c r="D450" s="79" t="s">
        <v>11</v>
      </c>
      <c r="E450" s="79" t="s">
        <v>119</v>
      </c>
      <c r="F450" s="79" t="s">
        <v>111</v>
      </c>
      <c r="G450" s="101">
        <f>VLOOKUP(B450,'[1]DUNG CU'!$B$3:$E$270,4,0)</f>
        <v>970000</v>
      </c>
      <c r="H450" s="83">
        <f t="shared" si="8"/>
        <v>124.35897435897436</v>
      </c>
    </row>
    <row r="451" spans="1:8" s="2" customFormat="1" ht="26.1" customHeight="1" x14ac:dyDescent="0.25">
      <c r="A451" s="166" t="s">
        <v>80</v>
      </c>
      <c r="B451" s="157" t="s">
        <v>61</v>
      </c>
      <c r="C451" s="42" t="s">
        <v>62</v>
      </c>
      <c r="D451" s="79" t="s">
        <v>11</v>
      </c>
      <c r="E451" s="79" t="s">
        <v>119</v>
      </c>
      <c r="F451" s="79" t="s">
        <v>114</v>
      </c>
      <c r="G451" s="101">
        <f>VLOOKUP(B451,'[1]DUNG CU'!$B$3:$E$270,4,0)</f>
        <v>50000000</v>
      </c>
      <c r="H451" s="83">
        <f t="shared" si="8"/>
        <v>8012.8205128205127</v>
      </c>
    </row>
    <row r="452" spans="1:8" s="2" customFormat="1" ht="26.1" customHeight="1" x14ac:dyDescent="0.25">
      <c r="A452" s="160" t="s">
        <v>80</v>
      </c>
      <c r="B452" s="161" t="s">
        <v>63</v>
      </c>
      <c r="C452" s="51" t="s">
        <v>64</v>
      </c>
      <c r="D452" s="86" t="s">
        <v>11</v>
      </c>
      <c r="E452" s="86" t="s">
        <v>110</v>
      </c>
      <c r="F452" s="86" t="s">
        <v>106</v>
      </c>
      <c r="G452" s="101">
        <f>VLOOKUP(B452,'[1]DUNG CU'!$B$3:$E$270,4,0)</f>
        <v>30000</v>
      </c>
      <c r="H452" s="88">
        <f t="shared" si="8"/>
        <v>30.769230769230774</v>
      </c>
    </row>
    <row r="490" spans="1:8" x14ac:dyDescent="0.25">
      <c r="A490" s="177"/>
      <c r="B490" s="177"/>
      <c r="C490" s="177"/>
      <c r="D490" s="177"/>
      <c r="E490" s="177"/>
      <c r="F490" s="177"/>
      <c r="G490" s="177"/>
      <c r="H490" s="177"/>
    </row>
  </sheetData>
  <mergeCells count="4">
    <mergeCell ref="A1:H1"/>
    <mergeCell ref="G3:H3"/>
    <mergeCell ref="B274:G274"/>
    <mergeCell ref="D351:F351"/>
  </mergeCells>
  <pageMargins left="0.55118110236220474" right="0.35433070866141736" top="0.59055118110236227" bottom="0.51181102362204722" header="0.31496062992125984" footer="0.31496062992125984"/>
  <pageSetup paperSize="9" firstPageNumber="10" orientation="portrait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
&amp;"Times New Roman,Regular"Trung tâm Quan trắc tài nguyên và môi trường Hà Tĩnh&amp;R&amp;P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topLeftCell="A262" workbookViewId="0">
      <selection activeCell="I271" sqref="I271"/>
    </sheetView>
  </sheetViews>
  <sheetFormatPr defaultRowHeight="15" x14ac:dyDescent="0.25"/>
  <cols>
    <col min="1" max="1" width="4.140625" customWidth="1"/>
    <col min="2" max="2" width="9.140625" customWidth="1"/>
    <col min="3" max="3" width="21" customWidth="1"/>
    <col min="4" max="4" width="6" customWidth="1"/>
    <col min="5" max="5" width="8.42578125" customWidth="1"/>
    <col min="6" max="6" width="6" bestFit="1" customWidth="1"/>
    <col min="7" max="7" width="12.42578125" customWidth="1"/>
    <col min="8" max="8" width="7" customWidth="1"/>
    <col min="9" max="9" width="6" customWidth="1"/>
    <col min="10" max="10" width="7.140625" customWidth="1"/>
    <col min="11" max="11" width="8" customWidth="1"/>
  </cols>
  <sheetData>
    <row r="1" spans="1:11" ht="36" customHeight="1" x14ac:dyDescent="0.25">
      <c r="A1" s="200" t="s">
        <v>371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s="2" customFormat="1" ht="36" customHeight="1" x14ac:dyDescent="0.25">
      <c r="A2" s="173"/>
      <c r="B2" s="173"/>
      <c r="C2" s="173"/>
      <c r="D2" s="173"/>
      <c r="E2" s="173"/>
      <c r="F2" s="173"/>
      <c r="G2" s="173"/>
      <c r="H2" s="205" t="s">
        <v>362</v>
      </c>
      <c r="I2" s="205"/>
      <c r="J2" s="205"/>
      <c r="K2" s="205"/>
    </row>
    <row r="3" spans="1:11" ht="36" customHeight="1" x14ac:dyDescent="0.25">
      <c r="A3" s="126" t="s">
        <v>0</v>
      </c>
      <c r="B3" s="126" t="s">
        <v>1</v>
      </c>
      <c r="C3" s="126" t="s">
        <v>149</v>
      </c>
      <c r="D3" s="183" t="s">
        <v>379</v>
      </c>
      <c r="E3" s="93" t="s">
        <v>360</v>
      </c>
      <c r="F3" s="93" t="s">
        <v>4</v>
      </c>
      <c r="G3" s="146" t="s">
        <v>5</v>
      </c>
      <c r="H3" s="39" t="s">
        <v>150</v>
      </c>
      <c r="I3" s="39" t="s">
        <v>151</v>
      </c>
      <c r="J3" s="39" t="s">
        <v>152</v>
      </c>
      <c r="K3" s="147" t="s">
        <v>6</v>
      </c>
    </row>
    <row r="4" spans="1:11" s="2" customFormat="1" ht="36" customHeight="1" x14ac:dyDescent="0.25">
      <c r="A4" s="140" t="s">
        <v>372</v>
      </c>
      <c r="B4" s="140"/>
      <c r="C4" s="140"/>
      <c r="D4" s="141"/>
      <c r="E4" s="142"/>
      <c r="F4" s="142"/>
      <c r="G4" s="143"/>
      <c r="H4" s="144"/>
      <c r="I4" s="144"/>
      <c r="J4" s="144"/>
      <c r="K4" s="145"/>
    </row>
    <row r="5" spans="1:11" ht="36" customHeight="1" x14ac:dyDescent="0.25">
      <c r="A5" s="166">
        <v>1</v>
      </c>
      <c r="B5" s="166" t="s">
        <v>7</v>
      </c>
      <c r="C5" s="202" t="s">
        <v>153</v>
      </c>
      <c r="D5" s="203"/>
      <c r="E5" s="203"/>
      <c r="F5" s="204"/>
      <c r="G5" s="83"/>
      <c r="H5" s="131"/>
      <c r="I5" s="131"/>
      <c r="J5" s="83"/>
      <c r="K5" s="99">
        <f>SUM(K6:K19)</f>
        <v>44189.853999999999</v>
      </c>
    </row>
    <row r="6" spans="1:11" ht="36" customHeight="1" x14ac:dyDescent="0.25">
      <c r="A6" s="79"/>
      <c r="B6" s="132" t="s">
        <v>154</v>
      </c>
      <c r="C6" s="42" t="s">
        <v>155</v>
      </c>
      <c r="D6" s="79" t="s">
        <v>16</v>
      </c>
      <c r="E6" s="79" t="s">
        <v>156</v>
      </c>
      <c r="F6" s="79" t="s">
        <v>111</v>
      </c>
      <c r="G6" s="83">
        <f>VLOOKUP(B6,'[1]Thiet bi'!$B$3:$E$156,4,0)</f>
        <v>65000000</v>
      </c>
      <c r="H6" s="131">
        <f>VLOOKUP(B6,'[2]Thiet bi'!$B$3:$F$153,5,0)</f>
        <v>5</v>
      </c>
      <c r="I6" s="131">
        <v>500</v>
      </c>
      <c r="J6" s="83">
        <f>G6/(H6*I6)</f>
        <v>26000</v>
      </c>
      <c r="K6" s="83">
        <f>J6*F6</f>
        <v>3120</v>
      </c>
    </row>
    <row r="7" spans="1:11" ht="36" customHeight="1" x14ac:dyDescent="0.25">
      <c r="A7" s="79"/>
      <c r="B7" s="132" t="s">
        <v>157</v>
      </c>
      <c r="C7" s="42" t="s">
        <v>158</v>
      </c>
      <c r="D7" s="79" t="s">
        <v>16</v>
      </c>
      <c r="E7" s="79" t="s">
        <v>159</v>
      </c>
      <c r="F7" s="79" t="s">
        <v>160</v>
      </c>
      <c r="G7" s="83">
        <f>VLOOKUP(B7,'[1]Thiet bi'!$B$3:$E$156,4,0)</f>
        <v>16923000</v>
      </c>
      <c r="H7" s="131">
        <f>VLOOKUP(B7,'[2]Thiet bi'!$B$3:$F$153,5,0)</f>
        <v>10</v>
      </c>
      <c r="I7" s="131">
        <v>500</v>
      </c>
      <c r="J7" s="83">
        <f t="shared" ref="J7:J70" si="0">G7/(H7*I7)</f>
        <v>3384.6</v>
      </c>
      <c r="K7" s="83">
        <f t="shared" ref="K7:K70" si="1">J7*F7</f>
        <v>812.30399999999997</v>
      </c>
    </row>
    <row r="8" spans="1:11" ht="36" customHeight="1" x14ac:dyDescent="0.25">
      <c r="A8" s="79"/>
      <c r="B8" s="132" t="s">
        <v>161</v>
      </c>
      <c r="C8" s="42" t="s">
        <v>162</v>
      </c>
      <c r="D8" s="79" t="s">
        <v>16</v>
      </c>
      <c r="E8" s="79" t="s">
        <v>159</v>
      </c>
      <c r="F8" s="79" t="s">
        <v>121</v>
      </c>
      <c r="G8" s="83">
        <f>VLOOKUP(B8,'[1]Thiet bi'!$B$3:$E$156,4,0)</f>
        <v>18500000</v>
      </c>
      <c r="H8" s="131">
        <f>VLOOKUP(B8,'[2]Thiet bi'!$B$3:$F$153,5,0)</f>
        <v>5</v>
      </c>
      <c r="I8" s="131">
        <v>500</v>
      </c>
      <c r="J8" s="83">
        <f t="shared" si="0"/>
        <v>7400</v>
      </c>
      <c r="K8" s="83">
        <f t="shared" si="1"/>
        <v>740</v>
      </c>
    </row>
    <row r="9" spans="1:11" ht="48" customHeight="1" x14ac:dyDescent="0.25">
      <c r="A9" s="79"/>
      <c r="B9" s="132" t="s">
        <v>163</v>
      </c>
      <c r="C9" s="42" t="s">
        <v>164</v>
      </c>
      <c r="D9" s="79" t="s">
        <v>16</v>
      </c>
      <c r="E9" s="79" t="s">
        <v>156</v>
      </c>
      <c r="F9" s="79" t="s">
        <v>160</v>
      </c>
      <c r="G9" s="83">
        <f>VLOOKUP(B9,'[1]Thiet bi'!$B$3:$E$156,4,0)</f>
        <v>65000000</v>
      </c>
      <c r="H9" s="131">
        <f>VLOOKUP(B9,'[2]Thiet bi'!$B$3:$F$153,5,0)</f>
        <v>5</v>
      </c>
      <c r="I9" s="131">
        <v>500</v>
      </c>
      <c r="J9" s="83">
        <f t="shared" si="0"/>
        <v>26000</v>
      </c>
      <c r="K9" s="83">
        <f t="shared" si="1"/>
        <v>6240</v>
      </c>
    </row>
    <row r="10" spans="1:11" ht="66" customHeight="1" x14ac:dyDescent="0.25">
      <c r="A10" s="79"/>
      <c r="B10" s="132" t="s">
        <v>165</v>
      </c>
      <c r="C10" s="42" t="s">
        <v>166</v>
      </c>
      <c r="D10" s="79" t="s">
        <v>16</v>
      </c>
      <c r="E10" s="79" t="s">
        <v>156</v>
      </c>
      <c r="F10" s="79" t="s">
        <v>111</v>
      </c>
      <c r="G10" s="83">
        <f>VLOOKUP(B10,'[1]Thiet bi'!$B$3:$E$156,4,0)</f>
        <v>150000000</v>
      </c>
      <c r="H10" s="131">
        <f>VLOOKUP(B10,'[2]Thiet bi'!$B$3:$F$153,5,0)</f>
        <v>5</v>
      </c>
      <c r="I10" s="131">
        <v>500</v>
      </c>
      <c r="J10" s="83">
        <f t="shared" si="0"/>
        <v>60000</v>
      </c>
      <c r="K10" s="83">
        <f t="shared" si="1"/>
        <v>7200</v>
      </c>
    </row>
    <row r="11" spans="1:11" ht="36" customHeight="1" x14ac:dyDescent="0.25">
      <c r="A11" s="79"/>
      <c r="B11" s="132" t="s">
        <v>167</v>
      </c>
      <c r="C11" s="42" t="s">
        <v>20</v>
      </c>
      <c r="D11" s="79" t="s">
        <v>11</v>
      </c>
      <c r="E11" s="79" t="s">
        <v>169</v>
      </c>
      <c r="F11" s="79" t="s">
        <v>134</v>
      </c>
      <c r="G11" s="83">
        <f>VLOOKUP(B11,'[1]Thiet bi'!$B$3:$E$156,4,0)</f>
        <v>8940000</v>
      </c>
      <c r="H11" s="131">
        <f>VLOOKUP(B11,'[2]Thiet bi'!$B$3:$F$153,5,0)</f>
        <v>5</v>
      </c>
      <c r="I11" s="131">
        <v>500</v>
      </c>
      <c r="J11" s="83">
        <f t="shared" si="0"/>
        <v>3576</v>
      </c>
      <c r="K11" s="83">
        <f t="shared" si="1"/>
        <v>178.8</v>
      </c>
    </row>
    <row r="12" spans="1:11" ht="36" customHeight="1" x14ac:dyDescent="0.25">
      <c r="A12" s="79"/>
      <c r="B12" s="132" t="s">
        <v>170</v>
      </c>
      <c r="C12" s="42" t="s">
        <v>171</v>
      </c>
      <c r="D12" s="79" t="s">
        <v>11</v>
      </c>
      <c r="E12" s="79" t="s">
        <v>172</v>
      </c>
      <c r="F12" s="79" t="s">
        <v>121</v>
      </c>
      <c r="G12" s="83">
        <f>VLOOKUP(B12,'[1]Thiet bi'!$B$3:$E$156,4,0)</f>
        <v>67000000</v>
      </c>
      <c r="H12" s="131">
        <f>VLOOKUP(B12,'[2]Thiet bi'!$B$3:$F$153,5,0)</f>
        <v>5</v>
      </c>
      <c r="I12" s="131">
        <v>500</v>
      </c>
      <c r="J12" s="83">
        <f t="shared" si="0"/>
        <v>26800</v>
      </c>
      <c r="K12" s="83">
        <f t="shared" si="1"/>
        <v>2680</v>
      </c>
    </row>
    <row r="13" spans="1:11" ht="36" customHeight="1" x14ac:dyDescent="0.25">
      <c r="A13" s="79"/>
      <c r="B13" s="132" t="s">
        <v>173</v>
      </c>
      <c r="C13" s="42" t="s">
        <v>174</v>
      </c>
      <c r="D13" s="79" t="s">
        <v>16</v>
      </c>
      <c r="E13" s="79" t="s">
        <v>156</v>
      </c>
      <c r="F13" s="79" t="s">
        <v>111</v>
      </c>
      <c r="G13" s="83">
        <f>VLOOKUP(B13,'[1]Thiet bi'!$B$3:$E$156,4,0)</f>
        <v>60000000</v>
      </c>
      <c r="H13" s="131">
        <f>VLOOKUP(B13,'[2]Thiet bi'!$B$3:$F$153,5,0)</f>
        <v>5</v>
      </c>
      <c r="I13" s="131">
        <v>500</v>
      </c>
      <c r="J13" s="83">
        <f t="shared" si="0"/>
        <v>24000</v>
      </c>
      <c r="K13" s="83">
        <f t="shared" si="1"/>
        <v>2880</v>
      </c>
    </row>
    <row r="14" spans="1:11" ht="36" customHeight="1" x14ac:dyDescent="0.25">
      <c r="A14" s="79"/>
      <c r="B14" s="132" t="s">
        <v>175</v>
      </c>
      <c r="C14" s="42" t="s">
        <v>176</v>
      </c>
      <c r="D14" s="79" t="s">
        <v>16</v>
      </c>
      <c r="E14" s="79" t="s">
        <v>156</v>
      </c>
      <c r="F14" s="79" t="s">
        <v>106</v>
      </c>
      <c r="G14" s="83">
        <f>VLOOKUP(B14,'[1]Thiet bi'!$B$3:$E$156,4,0)</f>
        <v>18500000</v>
      </c>
      <c r="H14" s="131">
        <f>VLOOKUP(B14,'[2]Thiet bi'!$B$3:$F$153,5,0)</f>
        <v>5</v>
      </c>
      <c r="I14" s="131">
        <v>500</v>
      </c>
      <c r="J14" s="83">
        <f t="shared" si="0"/>
        <v>7400</v>
      </c>
      <c r="K14" s="83">
        <f t="shared" si="1"/>
        <v>2368</v>
      </c>
    </row>
    <row r="15" spans="1:11" ht="49.5" customHeight="1" x14ac:dyDescent="0.25">
      <c r="A15" s="79"/>
      <c r="B15" s="132" t="s">
        <v>177</v>
      </c>
      <c r="C15" s="42" t="s">
        <v>178</v>
      </c>
      <c r="D15" s="79" t="s">
        <v>16</v>
      </c>
      <c r="E15" s="79" t="s">
        <v>156</v>
      </c>
      <c r="F15" s="79" t="s">
        <v>106</v>
      </c>
      <c r="G15" s="230">
        <f>VLOOKUP(B15,'[1]Thiet bi'!$B$3:$E$156,4,0)</f>
        <v>20000000</v>
      </c>
      <c r="H15" s="231">
        <f>VLOOKUP(B15,'[2]Thiet bi'!$B$3:$F$153,5,0)</f>
        <v>5</v>
      </c>
      <c r="I15" s="231">
        <v>500</v>
      </c>
      <c r="J15" s="230">
        <f t="shared" si="0"/>
        <v>8000</v>
      </c>
      <c r="K15" s="230">
        <f t="shared" si="1"/>
        <v>2560</v>
      </c>
    </row>
    <row r="16" spans="1:11" ht="53.25" customHeight="1" x14ac:dyDescent="0.25">
      <c r="A16" s="79"/>
      <c r="B16" s="132" t="s">
        <v>179</v>
      </c>
      <c r="C16" s="42" t="s">
        <v>180</v>
      </c>
      <c r="D16" s="79" t="s">
        <v>16</v>
      </c>
      <c r="E16" s="79" t="s">
        <v>156</v>
      </c>
      <c r="F16" s="79" t="s">
        <v>106</v>
      </c>
      <c r="G16" s="230">
        <f>VLOOKUP(B16,'[1]Thiet bi'!$B$3:$E$156,4,0)</f>
        <v>20000000</v>
      </c>
      <c r="H16" s="231">
        <f>VLOOKUP(B16,'[2]Thiet bi'!$B$3:$F$153,5,0)</f>
        <v>5</v>
      </c>
      <c r="I16" s="231">
        <v>500</v>
      </c>
      <c r="J16" s="230">
        <f t="shared" si="0"/>
        <v>8000</v>
      </c>
      <c r="K16" s="230">
        <f t="shared" si="1"/>
        <v>2560</v>
      </c>
    </row>
    <row r="17" spans="1:11" ht="36" customHeight="1" x14ac:dyDescent="0.25">
      <c r="A17" s="79"/>
      <c r="B17" s="132" t="s">
        <v>181</v>
      </c>
      <c r="C17" s="42" t="s">
        <v>182</v>
      </c>
      <c r="D17" s="79" t="s">
        <v>11</v>
      </c>
      <c r="E17" s="79" t="s">
        <v>183</v>
      </c>
      <c r="F17" s="79" t="s">
        <v>184</v>
      </c>
      <c r="G17" s="83">
        <f>VLOOKUP(B17,'[1]Thiet bi'!$B$3:$E$156,4,0)</f>
        <v>9500000</v>
      </c>
      <c r="H17" s="131">
        <f>VLOOKUP(B17,'[2]Thiet bi'!$B$3:$F$153,5,0)</f>
        <v>8</v>
      </c>
      <c r="I17" s="131">
        <v>500</v>
      </c>
      <c r="J17" s="83">
        <f t="shared" si="0"/>
        <v>2375</v>
      </c>
      <c r="K17" s="83">
        <f t="shared" si="1"/>
        <v>261.25</v>
      </c>
    </row>
    <row r="18" spans="1:11" ht="36" customHeight="1" x14ac:dyDescent="0.25">
      <c r="A18" s="79"/>
      <c r="B18" s="132" t="s">
        <v>185</v>
      </c>
      <c r="C18" s="42" t="s">
        <v>186</v>
      </c>
      <c r="D18" s="79" t="s">
        <v>11</v>
      </c>
      <c r="E18" s="79" t="s">
        <v>169</v>
      </c>
      <c r="F18" s="79" t="s">
        <v>160</v>
      </c>
      <c r="G18" s="83">
        <f>VLOOKUP(B18,'[1]Thiet bi'!$B$3:$E$156,4,0)</f>
        <v>5000000</v>
      </c>
      <c r="H18" s="131">
        <f>VLOOKUP(B18,'[2]Thiet bi'!$B$3:$F$153,5,0)</f>
        <v>5</v>
      </c>
      <c r="I18" s="131">
        <v>500</v>
      </c>
      <c r="J18" s="83">
        <f t="shared" si="0"/>
        <v>2000</v>
      </c>
      <c r="K18" s="83">
        <f t="shared" si="1"/>
        <v>480</v>
      </c>
    </row>
    <row r="19" spans="1:11" ht="36" customHeight="1" x14ac:dyDescent="0.25">
      <c r="A19" s="110"/>
      <c r="B19" s="132" t="s">
        <v>187</v>
      </c>
      <c r="C19" s="69" t="s">
        <v>188</v>
      </c>
      <c r="D19" s="110" t="s">
        <v>189</v>
      </c>
      <c r="E19" s="110" t="s">
        <v>156</v>
      </c>
      <c r="F19" s="133">
        <v>6.9</v>
      </c>
      <c r="G19" s="83">
        <f>VLOOKUP(B19,'[1]Thiet bi'!$B$3:$E$156,4,0)</f>
        <v>1755</v>
      </c>
      <c r="H19" s="134"/>
      <c r="I19" s="134"/>
      <c r="J19" s="112"/>
      <c r="K19" s="112">
        <f>G19*F19</f>
        <v>12109.5</v>
      </c>
    </row>
    <row r="20" spans="1:11" ht="36" customHeight="1" x14ac:dyDescent="0.25">
      <c r="A20" s="175">
        <v>2</v>
      </c>
      <c r="B20" s="175" t="s">
        <v>65</v>
      </c>
      <c r="C20" s="106" t="s">
        <v>66</v>
      </c>
      <c r="D20" s="201" t="s">
        <v>190</v>
      </c>
      <c r="E20" s="201"/>
      <c r="F20" s="201"/>
      <c r="G20" s="201"/>
      <c r="H20" s="131"/>
      <c r="I20" s="131"/>
      <c r="J20" s="83"/>
      <c r="K20" s="99">
        <f>K5</f>
        <v>44189.853999999999</v>
      </c>
    </row>
    <row r="21" spans="1:11" ht="36" customHeight="1" x14ac:dyDescent="0.25">
      <c r="A21" s="166">
        <v>3</v>
      </c>
      <c r="B21" s="166" t="s">
        <v>67</v>
      </c>
      <c r="C21" s="106" t="s">
        <v>68</v>
      </c>
      <c r="D21" s="201" t="s">
        <v>190</v>
      </c>
      <c r="E21" s="201"/>
      <c r="F21" s="201"/>
      <c r="G21" s="201"/>
      <c r="H21" s="131"/>
      <c r="I21" s="131"/>
      <c r="J21" s="83"/>
      <c r="K21" s="99">
        <f>K20</f>
        <v>44189.853999999999</v>
      </c>
    </row>
    <row r="22" spans="1:11" ht="36" customHeight="1" x14ac:dyDescent="0.25">
      <c r="A22" s="166">
        <v>4</v>
      </c>
      <c r="B22" s="166" t="s">
        <v>69</v>
      </c>
      <c r="C22" s="202" t="s">
        <v>131</v>
      </c>
      <c r="D22" s="203"/>
      <c r="E22" s="203"/>
      <c r="F22" s="203"/>
      <c r="G22" s="204"/>
      <c r="H22" s="131"/>
      <c r="I22" s="131"/>
      <c r="J22" s="83"/>
      <c r="K22" s="99">
        <f>SUM(K23:K36)</f>
        <v>47238.907999999996</v>
      </c>
    </row>
    <row r="23" spans="1:11" ht="36" customHeight="1" x14ac:dyDescent="0.25">
      <c r="A23" s="79" t="s">
        <v>80</v>
      </c>
      <c r="B23" s="132" t="s">
        <v>154</v>
      </c>
      <c r="C23" s="42" t="s">
        <v>155</v>
      </c>
      <c r="D23" s="79" t="s">
        <v>16</v>
      </c>
      <c r="E23" s="79" t="s">
        <v>156</v>
      </c>
      <c r="F23" s="79" t="s">
        <v>147</v>
      </c>
      <c r="G23" s="83">
        <f>VLOOKUP(B23,'[1]Thiet bi'!$B$3:$E$156,4,0)</f>
        <v>65000000</v>
      </c>
      <c r="H23" s="131">
        <v>5</v>
      </c>
      <c r="I23" s="131">
        <v>500</v>
      </c>
      <c r="J23" s="83">
        <f t="shared" si="0"/>
        <v>26000</v>
      </c>
      <c r="K23" s="83">
        <f t="shared" si="1"/>
        <v>5200</v>
      </c>
    </row>
    <row r="24" spans="1:11" ht="36" customHeight="1" x14ac:dyDescent="0.25">
      <c r="A24" s="79" t="s">
        <v>80</v>
      </c>
      <c r="B24" s="132" t="s">
        <v>157</v>
      </c>
      <c r="C24" s="42" t="s">
        <v>158</v>
      </c>
      <c r="D24" s="79" t="s">
        <v>16</v>
      </c>
      <c r="E24" s="79" t="s">
        <v>159</v>
      </c>
      <c r="F24" s="79" t="s">
        <v>160</v>
      </c>
      <c r="G24" s="83">
        <f>VLOOKUP(B24,'[1]Thiet bi'!$B$3:$E$156,4,0)</f>
        <v>16923000</v>
      </c>
      <c r="H24" s="131">
        <v>5</v>
      </c>
      <c r="I24" s="131">
        <v>500</v>
      </c>
      <c r="J24" s="83">
        <f t="shared" si="0"/>
        <v>6769.2</v>
      </c>
      <c r="K24" s="83">
        <f t="shared" si="1"/>
        <v>1624.6079999999999</v>
      </c>
    </row>
    <row r="25" spans="1:11" ht="36" customHeight="1" x14ac:dyDescent="0.25">
      <c r="A25" s="79" t="s">
        <v>80</v>
      </c>
      <c r="B25" s="132" t="s">
        <v>161</v>
      </c>
      <c r="C25" s="42" t="s">
        <v>162</v>
      </c>
      <c r="D25" s="79" t="s">
        <v>16</v>
      </c>
      <c r="E25" s="79" t="s">
        <v>159</v>
      </c>
      <c r="F25" s="79" t="s">
        <v>121</v>
      </c>
      <c r="G25" s="83">
        <f>VLOOKUP(B25,'[1]Thiet bi'!$B$3:$E$156,4,0)</f>
        <v>18500000</v>
      </c>
      <c r="H25" s="131">
        <v>5</v>
      </c>
      <c r="I25" s="131">
        <v>500</v>
      </c>
      <c r="J25" s="83">
        <f t="shared" si="0"/>
        <v>7400</v>
      </c>
      <c r="K25" s="83">
        <f t="shared" si="1"/>
        <v>740</v>
      </c>
    </row>
    <row r="26" spans="1:11" ht="55.5" customHeight="1" x14ac:dyDescent="0.25">
      <c r="A26" s="79" t="s">
        <v>80</v>
      </c>
      <c r="B26" s="132" t="s">
        <v>163</v>
      </c>
      <c r="C26" s="42" t="s">
        <v>164</v>
      </c>
      <c r="D26" s="79" t="s">
        <v>16</v>
      </c>
      <c r="E26" s="79" t="s">
        <v>156</v>
      </c>
      <c r="F26" s="79" t="s">
        <v>160</v>
      </c>
      <c r="G26" s="230">
        <f>VLOOKUP(B26,'[1]Thiet bi'!$B$3:$E$156,4,0)</f>
        <v>65000000</v>
      </c>
      <c r="H26" s="231">
        <v>5</v>
      </c>
      <c r="I26" s="231">
        <v>500</v>
      </c>
      <c r="J26" s="230">
        <f t="shared" si="0"/>
        <v>26000</v>
      </c>
      <c r="K26" s="230">
        <f t="shared" si="1"/>
        <v>6240</v>
      </c>
    </row>
    <row r="27" spans="1:11" ht="66.75" customHeight="1" x14ac:dyDescent="0.25">
      <c r="A27" s="79" t="s">
        <v>80</v>
      </c>
      <c r="B27" s="132" t="s">
        <v>165</v>
      </c>
      <c r="C27" s="42" t="s">
        <v>166</v>
      </c>
      <c r="D27" s="79" t="s">
        <v>16</v>
      </c>
      <c r="E27" s="79" t="s">
        <v>156</v>
      </c>
      <c r="F27" s="79" t="s">
        <v>111</v>
      </c>
      <c r="G27" s="230">
        <f>VLOOKUP(B27,'[1]Thiet bi'!$B$3:$E$156,4,0)</f>
        <v>150000000</v>
      </c>
      <c r="H27" s="231">
        <v>5</v>
      </c>
      <c r="I27" s="231">
        <v>500</v>
      </c>
      <c r="J27" s="230">
        <f t="shared" si="0"/>
        <v>60000</v>
      </c>
      <c r="K27" s="230">
        <f t="shared" si="1"/>
        <v>7200</v>
      </c>
    </row>
    <row r="28" spans="1:11" ht="36" customHeight="1" x14ac:dyDescent="0.25">
      <c r="A28" s="79" t="s">
        <v>80</v>
      </c>
      <c r="B28" s="132" t="s">
        <v>167</v>
      </c>
      <c r="C28" s="42" t="s">
        <v>168</v>
      </c>
      <c r="D28" s="79" t="s">
        <v>11</v>
      </c>
      <c r="E28" s="79" t="s">
        <v>169</v>
      </c>
      <c r="F28" s="79" t="s">
        <v>134</v>
      </c>
      <c r="G28" s="83">
        <f>VLOOKUP(B28,'[1]Thiet bi'!$B$3:$E$156,4,0)</f>
        <v>8940000</v>
      </c>
      <c r="H28" s="131">
        <v>5</v>
      </c>
      <c r="I28" s="131">
        <v>500</v>
      </c>
      <c r="J28" s="83">
        <f t="shared" si="0"/>
        <v>3576</v>
      </c>
      <c r="K28" s="83">
        <f t="shared" si="1"/>
        <v>178.8</v>
      </c>
    </row>
    <row r="29" spans="1:11" ht="36" customHeight="1" x14ac:dyDescent="0.25">
      <c r="A29" s="79" t="s">
        <v>80</v>
      </c>
      <c r="B29" s="132" t="s">
        <v>170</v>
      </c>
      <c r="C29" s="42" t="s">
        <v>171</v>
      </c>
      <c r="D29" s="79" t="s">
        <v>191</v>
      </c>
      <c r="E29" s="79" t="s">
        <v>172</v>
      </c>
      <c r="F29" s="79" t="s">
        <v>121</v>
      </c>
      <c r="G29" s="83">
        <f>VLOOKUP(B29,'[1]Thiet bi'!$B$3:$E$156,4,0)</f>
        <v>67000000</v>
      </c>
      <c r="H29" s="131">
        <v>5</v>
      </c>
      <c r="I29" s="131">
        <v>500</v>
      </c>
      <c r="J29" s="83">
        <f t="shared" si="0"/>
        <v>26800</v>
      </c>
      <c r="K29" s="83">
        <f t="shared" si="1"/>
        <v>2680</v>
      </c>
    </row>
    <row r="30" spans="1:11" ht="36" customHeight="1" x14ac:dyDescent="0.25">
      <c r="A30" s="79" t="s">
        <v>80</v>
      </c>
      <c r="B30" s="132" t="s">
        <v>173</v>
      </c>
      <c r="C30" s="42" t="s">
        <v>174</v>
      </c>
      <c r="D30" s="79" t="s">
        <v>16</v>
      </c>
      <c r="E30" s="79" t="s">
        <v>156</v>
      </c>
      <c r="F30" s="79" t="s">
        <v>111</v>
      </c>
      <c r="G30" s="83">
        <f>VLOOKUP(B30,'[1]Thiet bi'!$B$3:$E$156,4,0)</f>
        <v>60000000</v>
      </c>
      <c r="H30" s="131">
        <v>5</v>
      </c>
      <c r="I30" s="131">
        <v>500</v>
      </c>
      <c r="J30" s="83">
        <f t="shared" si="0"/>
        <v>24000</v>
      </c>
      <c r="K30" s="83">
        <f t="shared" si="1"/>
        <v>2880</v>
      </c>
    </row>
    <row r="31" spans="1:11" ht="36" customHeight="1" x14ac:dyDescent="0.25">
      <c r="A31" s="79" t="s">
        <v>80</v>
      </c>
      <c r="B31" s="132" t="s">
        <v>175</v>
      </c>
      <c r="C31" s="42" t="s">
        <v>176</v>
      </c>
      <c r="D31" s="79" t="s">
        <v>16</v>
      </c>
      <c r="E31" s="79" t="s">
        <v>156</v>
      </c>
      <c r="F31" s="79" t="s">
        <v>106</v>
      </c>
      <c r="G31" s="83">
        <f>VLOOKUP(B31,'[1]Thiet bi'!$B$3:$E$156,4,0)</f>
        <v>18500000</v>
      </c>
      <c r="H31" s="131">
        <v>5</v>
      </c>
      <c r="I31" s="131">
        <v>500</v>
      </c>
      <c r="J31" s="83">
        <f t="shared" si="0"/>
        <v>7400</v>
      </c>
      <c r="K31" s="83">
        <f t="shared" si="1"/>
        <v>2368</v>
      </c>
    </row>
    <row r="32" spans="1:11" ht="36" customHeight="1" x14ac:dyDescent="0.25">
      <c r="A32" s="79" t="s">
        <v>80</v>
      </c>
      <c r="B32" s="132" t="s">
        <v>177</v>
      </c>
      <c r="C32" s="42" t="s">
        <v>178</v>
      </c>
      <c r="D32" s="79" t="s">
        <v>16</v>
      </c>
      <c r="E32" s="79" t="s">
        <v>156</v>
      </c>
      <c r="F32" s="79" t="s">
        <v>106</v>
      </c>
      <c r="G32" s="83">
        <f>VLOOKUP(B32,'[1]Thiet bi'!$B$3:$E$156,4,0)</f>
        <v>20000000</v>
      </c>
      <c r="H32" s="131">
        <v>5</v>
      </c>
      <c r="I32" s="131">
        <v>500</v>
      </c>
      <c r="J32" s="83">
        <f t="shared" si="0"/>
        <v>8000</v>
      </c>
      <c r="K32" s="83">
        <f t="shared" si="1"/>
        <v>2560</v>
      </c>
    </row>
    <row r="33" spans="1:11" ht="36" customHeight="1" x14ac:dyDescent="0.25">
      <c r="A33" s="79" t="s">
        <v>80</v>
      </c>
      <c r="B33" s="132" t="s">
        <v>179</v>
      </c>
      <c r="C33" s="42" t="s">
        <v>180</v>
      </c>
      <c r="D33" s="79" t="s">
        <v>16</v>
      </c>
      <c r="E33" s="79" t="s">
        <v>156</v>
      </c>
      <c r="F33" s="79" t="s">
        <v>106</v>
      </c>
      <c r="G33" s="83">
        <f>VLOOKUP(B33,'[1]Thiet bi'!$B$3:$E$156,4,0)</f>
        <v>20000000</v>
      </c>
      <c r="H33" s="131">
        <v>5</v>
      </c>
      <c r="I33" s="131">
        <v>500</v>
      </c>
      <c r="J33" s="83">
        <f t="shared" si="0"/>
        <v>8000</v>
      </c>
      <c r="K33" s="83">
        <f t="shared" si="1"/>
        <v>2560</v>
      </c>
    </row>
    <row r="34" spans="1:11" ht="36" customHeight="1" x14ac:dyDescent="0.25">
      <c r="A34" s="79" t="s">
        <v>80</v>
      </c>
      <c r="B34" s="132" t="s">
        <v>181</v>
      </c>
      <c r="C34" s="42" t="s">
        <v>182</v>
      </c>
      <c r="D34" s="79" t="s">
        <v>11</v>
      </c>
      <c r="E34" s="79" t="s">
        <v>183</v>
      </c>
      <c r="F34" s="79" t="s">
        <v>184</v>
      </c>
      <c r="G34" s="83">
        <f>VLOOKUP(B34,'[1]Thiet bi'!$B$3:$E$156,4,0)</f>
        <v>9500000</v>
      </c>
      <c r="H34" s="131">
        <v>5</v>
      </c>
      <c r="I34" s="131">
        <v>500</v>
      </c>
      <c r="J34" s="83">
        <f t="shared" si="0"/>
        <v>3800</v>
      </c>
      <c r="K34" s="83">
        <f t="shared" si="1"/>
        <v>418</v>
      </c>
    </row>
    <row r="35" spans="1:11" ht="36" customHeight="1" x14ac:dyDescent="0.25">
      <c r="A35" s="79" t="s">
        <v>80</v>
      </c>
      <c r="B35" s="132" t="s">
        <v>185</v>
      </c>
      <c r="C35" s="42" t="s">
        <v>186</v>
      </c>
      <c r="D35" s="79" t="s">
        <v>11</v>
      </c>
      <c r="E35" s="79" t="s">
        <v>169</v>
      </c>
      <c r="F35" s="79" t="s">
        <v>160</v>
      </c>
      <c r="G35" s="83">
        <f>VLOOKUP(B35,'[1]Thiet bi'!$B$3:$E$156,4,0)</f>
        <v>5000000</v>
      </c>
      <c r="H35" s="131">
        <v>5</v>
      </c>
      <c r="I35" s="131">
        <v>500</v>
      </c>
      <c r="J35" s="83">
        <f t="shared" si="0"/>
        <v>2000</v>
      </c>
      <c r="K35" s="83">
        <f t="shared" si="1"/>
        <v>480</v>
      </c>
    </row>
    <row r="36" spans="1:11" ht="36" customHeight="1" x14ac:dyDescent="0.25">
      <c r="A36" s="79" t="s">
        <v>80</v>
      </c>
      <c r="B36" s="132" t="s">
        <v>187</v>
      </c>
      <c r="C36" s="42" t="s">
        <v>188</v>
      </c>
      <c r="D36" s="79" t="s">
        <v>189</v>
      </c>
      <c r="E36" s="79" t="s">
        <v>156</v>
      </c>
      <c r="F36" s="135">
        <v>6.9</v>
      </c>
      <c r="G36" s="83">
        <f>VLOOKUP(B36,'[1]Thiet bi'!$B$3:$E$156,4,0)</f>
        <v>1755</v>
      </c>
      <c r="H36" s="131"/>
      <c r="I36" s="131"/>
      <c r="J36" s="83"/>
      <c r="K36" s="83">
        <f>G36*F36</f>
        <v>12109.5</v>
      </c>
    </row>
    <row r="37" spans="1:11" ht="36" customHeight="1" x14ac:dyDescent="0.25">
      <c r="A37" s="175">
        <v>5</v>
      </c>
      <c r="B37" s="175" t="s">
        <v>78</v>
      </c>
      <c r="C37" s="149" t="s">
        <v>79</v>
      </c>
      <c r="D37" s="106"/>
      <c r="E37" s="106"/>
      <c r="F37" s="106"/>
      <c r="G37" s="83"/>
      <c r="H37" s="131"/>
      <c r="I37" s="131"/>
      <c r="J37" s="83"/>
      <c r="K37" s="99">
        <f>SUM(K38:K51)</f>
        <v>45158.907999999996</v>
      </c>
    </row>
    <row r="38" spans="1:11" ht="36" customHeight="1" x14ac:dyDescent="0.25">
      <c r="A38" s="79" t="s">
        <v>80</v>
      </c>
      <c r="B38" s="132" t="s">
        <v>154</v>
      </c>
      <c r="C38" s="42" t="s">
        <v>155</v>
      </c>
      <c r="D38" s="79" t="s">
        <v>16</v>
      </c>
      <c r="E38" s="79" t="s">
        <v>156</v>
      </c>
      <c r="F38" s="79" t="s">
        <v>111</v>
      </c>
      <c r="G38" s="83">
        <f>VLOOKUP(B38,'[1]Thiet bi'!$B$3:$E$156,4,0)</f>
        <v>65000000</v>
      </c>
      <c r="H38" s="131">
        <v>5</v>
      </c>
      <c r="I38" s="131">
        <v>500</v>
      </c>
      <c r="J38" s="83">
        <f t="shared" si="0"/>
        <v>26000</v>
      </c>
      <c r="K38" s="83">
        <f t="shared" si="1"/>
        <v>3120</v>
      </c>
    </row>
    <row r="39" spans="1:11" ht="36" customHeight="1" x14ac:dyDescent="0.25">
      <c r="A39" s="79" t="s">
        <v>80</v>
      </c>
      <c r="B39" s="132" t="s">
        <v>157</v>
      </c>
      <c r="C39" s="42" t="s">
        <v>158</v>
      </c>
      <c r="D39" s="79" t="s">
        <v>16</v>
      </c>
      <c r="E39" s="79" t="s">
        <v>159</v>
      </c>
      <c r="F39" s="79" t="s">
        <v>160</v>
      </c>
      <c r="G39" s="83">
        <f>VLOOKUP(B39,'[1]Thiet bi'!$B$3:$E$156,4,0)</f>
        <v>16923000</v>
      </c>
      <c r="H39" s="131">
        <v>5</v>
      </c>
      <c r="I39" s="131">
        <v>500</v>
      </c>
      <c r="J39" s="83">
        <f t="shared" si="0"/>
        <v>6769.2</v>
      </c>
      <c r="K39" s="83">
        <f t="shared" si="1"/>
        <v>1624.6079999999999</v>
      </c>
    </row>
    <row r="40" spans="1:11" ht="36" customHeight="1" x14ac:dyDescent="0.25">
      <c r="A40" s="79" t="s">
        <v>80</v>
      </c>
      <c r="B40" s="132" t="s">
        <v>161</v>
      </c>
      <c r="C40" s="42" t="s">
        <v>162</v>
      </c>
      <c r="D40" s="79" t="s">
        <v>16</v>
      </c>
      <c r="E40" s="79" t="s">
        <v>159</v>
      </c>
      <c r="F40" s="79" t="s">
        <v>121</v>
      </c>
      <c r="G40" s="83">
        <f>VLOOKUP(B40,'[1]Thiet bi'!$B$3:$E$156,4,0)</f>
        <v>18500000</v>
      </c>
      <c r="H40" s="131">
        <v>5</v>
      </c>
      <c r="I40" s="131">
        <v>500</v>
      </c>
      <c r="J40" s="83">
        <f t="shared" si="0"/>
        <v>7400</v>
      </c>
      <c r="K40" s="83">
        <f t="shared" si="1"/>
        <v>740</v>
      </c>
    </row>
    <row r="41" spans="1:11" ht="54.75" customHeight="1" x14ac:dyDescent="0.25">
      <c r="A41" s="79" t="s">
        <v>80</v>
      </c>
      <c r="B41" s="132" t="s">
        <v>163</v>
      </c>
      <c r="C41" s="42" t="s">
        <v>164</v>
      </c>
      <c r="D41" s="79" t="s">
        <v>16</v>
      </c>
      <c r="E41" s="79" t="s">
        <v>156</v>
      </c>
      <c r="F41" s="79" t="s">
        <v>160</v>
      </c>
      <c r="G41" s="230">
        <f>VLOOKUP(B41,'[1]Thiet bi'!$B$3:$E$156,4,0)</f>
        <v>65000000</v>
      </c>
      <c r="H41" s="231">
        <v>5</v>
      </c>
      <c r="I41" s="231">
        <v>500</v>
      </c>
      <c r="J41" s="230">
        <f t="shared" si="0"/>
        <v>26000</v>
      </c>
      <c r="K41" s="230">
        <f t="shared" si="1"/>
        <v>6240</v>
      </c>
    </row>
    <row r="42" spans="1:11" ht="72.75" customHeight="1" x14ac:dyDescent="0.25">
      <c r="A42" s="79" t="s">
        <v>80</v>
      </c>
      <c r="B42" s="132" t="s">
        <v>165</v>
      </c>
      <c r="C42" s="42" t="s">
        <v>166</v>
      </c>
      <c r="D42" s="79" t="s">
        <v>16</v>
      </c>
      <c r="E42" s="79" t="s">
        <v>156</v>
      </c>
      <c r="F42" s="79" t="s">
        <v>111</v>
      </c>
      <c r="G42" s="230">
        <f>VLOOKUP(B42,'[1]Thiet bi'!$B$3:$E$156,4,0)</f>
        <v>150000000</v>
      </c>
      <c r="H42" s="231">
        <v>5</v>
      </c>
      <c r="I42" s="231">
        <v>500</v>
      </c>
      <c r="J42" s="230">
        <f t="shared" si="0"/>
        <v>60000</v>
      </c>
      <c r="K42" s="230">
        <f t="shared" si="1"/>
        <v>7200</v>
      </c>
    </row>
    <row r="43" spans="1:11" ht="36" customHeight="1" x14ac:dyDescent="0.25">
      <c r="A43" s="79" t="s">
        <v>80</v>
      </c>
      <c r="B43" s="132" t="s">
        <v>167</v>
      </c>
      <c r="C43" s="42" t="s">
        <v>168</v>
      </c>
      <c r="D43" s="79" t="s">
        <v>11</v>
      </c>
      <c r="E43" s="79" t="s">
        <v>169</v>
      </c>
      <c r="F43" s="79" t="s">
        <v>134</v>
      </c>
      <c r="G43" s="83">
        <f>VLOOKUP(B43,'[1]Thiet bi'!$B$3:$E$156,4,0)</f>
        <v>8940000</v>
      </c>
      <c r="H43" s="131">
        <v>5</v>
      </c>
      <c r="I43" s="131">
        <v>500</v>
      </c>
      <c r="J43" s="83">
        <f t="shared" si="0"/>
        <v>3576</v>
      </c>
      <c r="K43" s="83">
        <f t="shared" si="1"/>
        <v>178.8</v>
      </c>
    </row>
    <row r="44" spans="1:11" ht="36" customHeight="1" x14ac:dyDescent="0.25">
      <c r="A44" s="79" t="s">
        <v>80</v>
      </c>
      <c r="B44" s="132" t="s">
        <v>170</v>
      </c>
      <c r="C44" s="42" t="s">
        <v>171</v>
      </c>
      <c r="D44" s="79" t="s">
        <v>191</v>
      </c>
      <c r="E44" s="79" t="s">
        <v>172</v>
      </c>
      <c r="F44" s="79" t="s">
        <v>121</v>
      </c>
      <c r="G44" s="83">
        <f>VLOOKUP(B44,'[1]Thiet bi'!$B$3:$E$156,4,0)</f>
        <v>67000000</v>
      </c>
      <c r="H44" s="131">
        <v>5</v>
      </c>
      <c r="I44" s="131">
        <v>500</v>
      </c>
      <c r="J44" s="83">
        <f t="shared" si="0"/>
        <v>26800</v>
      </c>
      <c r="K44" s="83">
        <f t="shared" si="1"/>
        <v>2680</v>
      </c>
    </row>
    <row r="45" spans="1:11" ht="36" customHeight="1" x14ac:dyDescent="0.25">
      <c r="A45" s="79" t="s">
        <v>80</v>
      </c>
      <c r="B45" s="132" t="s">
        <v>173</v>
      </c>
      <c r="C45" s="42" t="s">
        <v>174</v>
      </c>
      <c r="D45" s="79" t="s">
        <v>16</v>
      </c>
      <c r="E45" s="79" t="s">
        <v>156</v>
      </c>
      <c r="F45" s="79" t="s">
        <v>111</v>
      </c>
      <c r="G45" s="83">
        <f>VLOOKUP(B45,'[1]Thiet bi'!$B$3:$E$156,4,0)</f>
        <v>60000000</v>
      </c>
      <c r="H45" s="131">
        <v>5</v>
      </c>
      <c r="I45" s="131">
        <v>500</v>
      </c>
      <c r="J45" s="83">
        <f t="shared" si="0"/>
        <v>24000</v>
      </c>
      <c r="K45" s="83">
        <f t="shared" si="1"/>
        <v>2880</v>
      </c>
    </row>
    <row r="46" spans="1:11" ht="36" customHeight="1" x14ac:dyDescent="0.25">
      <c r="A46" s="79" t="s">
        <v>80</v>
      </c>
      <c r="B46" s="132" t="s">
        <v>175</v>
      </c>
      <c r="C46" s="42" t="s">
        <v>176</v>
      </c>
      <c r="D46" s="79" t="s">
        <v>16</v>
      </c>
      <c r="E46" s="79" t="s">
        <v>156</v>
      </c>
      <c r="F46" s="79" t="s">
        <v>106</v>
      </c>
      <c r="G46" s="83">
        <f>VLOOKUP(B46,'[1]Thiet bi'!$B$3:$E$156,4,0)</f>
        <v>18500000</v>
      </c>
      <c r="H46" s="131">
        <v>5</v>
      </c>
      <c r="I46" s="131">
        <v>500</v>
      </c>
      <c r="J46" s="83">
        <f t="shared" si="0"/>
        <v>7400</v>
      </c>
      <c r="K46" s="83">
        <f t="shared" si="1"/>
        <v>2368</v>
      </c>
    </row>
    <row r="47" spans="1:11" ht="56.25" customHeight="1" x14ac:dyDescent="0.25">
      <c r="A47" s="79" t="s">
        <v>80</v>
      </c>
      <c r="B47" s="132" t="s">
        <v>177</v>
      </c>
      <c r="C47" s="42" t="s">
        <v>178</v>
      </c>
      <c r="D47" s="79" t="s">
        <v>16</v>
      </c>
      <c r="E47" s="79" t="s">
        <v>156</v>
      </c>
      <c r="F47" s="79" t="s">
        <v>106</v>
      </c>
      <c r="G47" s="230">
        <f>VLOOKUP(B47,'[1]Thiet bi'!$B$3:$E$156,4,0)</f>
        <v>20000000</v>
      </c>
      <c r="H47" s="231">
        <v>5</v>
      </c>
      <c r="I47" s="231">
        <v>500</v>
      </c>
      <c r="J47" s="230">
        <f t="shared" si="0"/>
        <v>8000</v>
      </c>
      <c r="K47" s="230">
        <f t="shared" si="1"/>
        <v>2560</v>
      </c>
    </row>
    <row r="48" spans="1:11" ht="51" customHeight="1" x14ac:dyDescent="0.25">
      <c r="A48" s="79" t="s">
        <v>80</v>
      </c>
      <c r="B48" s="132" t="s">
        <v>179</v>
      </c>
      <c r="C48" s="42" t="s">
        <v>180</v>
      </c>
      <c r="D48" s="79" t="s">
        <v>16</v>
      </c>
      <c r="E48" s="79" t="s">
        <v>156</v>
      </c>
      <c r="F48" s="79" t="s">
        <v>106</v>
      </c>
      <c r="G48" s="230">
        <f>VLOOKUP(B48,'[1]Thiet bi'!$B$3:$E$156,4,0)</f>
        <v>20000000</v>
      </c>
      <c r="H48" s="231">
        <v>5</v>
      </c>
      <c r="I48" s="231">
        <v>500</v>
      </c>
      <c r="J48" s="230">
        <f t="shared" si="0"/>
        <v>8000</v>
      </c>
      <c r="K48" s="230">
        <f t="shared" si="1"/>
        <v>2560</v>
      </c>
    </row>
    <row r="49" spans="1:11" ht="36" customHeight="1" x14ac:dyDescent="0.25">
      <c r="A49" s="79" t="s">
        <v>80</v>
      </c>
      <c r="B49" s="132" t="s">
        <v>181</v>
      </c>
      <c r="C49" s="42" t="s">
        <v>182</v>
      </c>
      <c r="D49" s="79" t="s">
        <v>11</v>
      </c>
      <c r="E49" s="79" t="s">
        <v>183</v>
      </c>
      <c r="F49" s="79" t="s">
        <v>184</v>
      </c>
      <c r="G49" s="83">
        <f>VLOOKUP(B49,'[1]Thiet bi'!$B$3:$E$156,4,0)</f>
        <v>9500000</v>
      </c>
      <c r="H49" s="131">
        <v>5</v>
      </c>
      <c r="I49" s="131">
        <v>500</v>
      </c>
      <c r="J49" s="83">
        <f t="shared" si="0"/>
        <v>3800</v>
      </c>
      <c r="K49" s="83">
        <f t="shared" si="1"/>
        <v>418</v>
      </c>
    </row>
    <row r="50" spans="1:11" ht="36" customHeight="1" x14ac:dyDescent="0.25">
      <c r="A50" s="79" t="s">
        <v>80</v>
      </c>
      <c r="B50" s="132" t="s">
        <v>185</v>
      </c>
      <c r="C50" s="42" t="s">
        <v>186</v>
      </c>
      <c r="D50" s="79" t="s">
        <v>11</v>
      </c>
      <c r="E50" s="79" t="s">
        <v>169</v>
      </c>
      <c r="F50" s="79" t="s">
        <v>160</v>
      </c>
      <c r="G50" s="83">
        <f>VLOOKUP(B50,'[1]Thiet bi'!$B$3:$E$156,4,0)</f>
        <v>5000000</v>
      </c>
      <c r="H50" s="131">
        <v>5</v>
      </c>
      <c r="I50" s="131">
        <v>500</v>
      </c>
      <c r="J50" s="83">
        <f t="shared" si="0"/>
        <v>2000</v>
      </c>
      <c r="K50" s="83">
        <f t="shared" si="1"/>
        <v>480</v>
      </c>
    </row>
    <row r="51" spans="1:11" ht="36" customHeight="1" x14ac:dyDescent="0.25">
      <c r="A51" s="79" t="s">
        <v>80</v>
      </c>
      <c r="B51" s="132" t="s">
        <v>187</v>
      </c>
      <c r="C51" s="42" t="s">
        <v>188</v>
      </c>
      <c r="D51" s="79" t="s">
        <v>189</v>
      </c>
      <c r="E51" s="79" t="s">
        <v>156</v>
      </c>
      <c r="F51" s="135">
        <v>6.9</v>
      </c>
      <c r="G51" s="83">
        <f>VLOOKUP(B51,'[1]Thiet bi'!$B$3:$E$156,4,0)</f>
        <v>1755</v>
      </c>
      <c r="H51" s="131"/>
      <c r="I51" s="131"/>
      <c r="J51" s="83"/>
      <c r="K51" s="83">
        <f>G51*F51</f>
        <v>12109.5</v>
      </c>
    </row>
    <row r="52" spans="1:11" ht="36" customHeight="1" x14ac:dyDescent="0.25">
      <c r="A52" s="166">
        <v>6</v>
      </c>
      <c r="B52" s="166" t="s">
        <v>83</v>
      </c>
      <c r="C52" s="106" t="s">
        <v>84</v>
      </c>
      <c r="D52" s="106"/>
      <c r="E52" s="106"/>
      <c r="F52" s="106"/>
      <c r="G52" s="83"/>
      <c r="H52" s="131"/>
      <c r="I52" s="131"/>
      <c r="J52" s="83"/>
      <c r="K52" s="99">
        <f>SUM(K53:K65)</f>
        <v>60334.3</v>
      </c>
    </row>
    <row r="53" spans="1:11" ht="36" customHeight="1" x14ac:dyDescent="0.25">
      <c r="A53" s="79" t="s">
        <v>80</v>
      </c>
      <c r="B53" s="132" t="s">
        <v>154</v>
      </c>
      <c r="C53" s="42" t="s">
        <v>155</v>
      </c>
      <c r="D53" s="79" t="s">
        <v>16</v>
      </c>
      <c r="E53" s="79" t="s">
        <v>156</v>
      </c>
      <c r="F53" s="79" t="s">
        <v>111</v>
      </c>
      <c r="G53" s="83">
        <f>VLOOKUP(B53,'[1]Thiet bi'!$B$3:$E$156,4,0)</f>
        <v>65000000</v>
      </c>
      <c r="H53" s="131">
        <v>5</v>
      </c>
      <c r="I53" s="131">
        <v>500</v>
      </c>
      <c r="J53" s="83">
        <f t="shared" si="0"/>
        <v>26000</v>
      </c>
      <c r="K53" s="83">
        <f t="shared" si="1"/>
        <v>3120</v>
      </c>
    </row>
    <row r="54" spans="1:11" ht="36" customHeight="1" x14ac:dyDescent="0.25">
      <c r="A54" s="110" t="s">
        <v>80</v>
      </c>
      <c r="B54" s="132" t="s">
        <v>161</v>
      </c>
      <c r="C54" s="69" t="s">
        <v>192</v>
      </c>
      <c r="D54" s="110" t="s">
        <v>16</v>
      </c>
      <c r="E54" s="110" t="s">
        <v>159</v>
      </c>
      <c r="F54" s="110" t="s">
        <v>121</v>
      </c>
      <c r="G54" s="83">
        <f>VLOOKUP(B54,'[1]Thiet bi'!$B$3:$E$156,4,0)</f>
        <v>18500000</v>
      </c>
      <c r="H54" s="131">
        <v>5</v>
      </c>
      <c r="I54" s="131">
        <v>500</v>
      </c>
      <c r="J54" s="83">
        <f t="shared" si="0"/>
        <v>7400</v>
      </c>
      <c r="K54" s="83">
        <f t="shared" si="1"/>
        <v>740</v>
      </c>
    </row>
    <row r="55" spans="1:11" ht="54" customHeight="1" x14ac:dyDescent="0.25">
      <c r="A55" s="79" t="s">
        <v>80</v>
      </c>
      <c r="B55" s="132" t="s">
        <v>163</v>
      </c>
      <c r="C55" s="42" t="s">
        <v>164</v>
      </c>
      <c r="D55" s="79" t="s">
        <v>16</v>
      </c>
      <c r="E55" s="79" t="s">
        <v>156</v>
      </c>
      <c r="F55" s="79" t="s">
        <v>160</v>
      </c>
      <c r="G55" s="230">
        <f>VLOOKUP(B55,'[1]Thiet bi'!$B$3:$E$156,4,0)</f>
        <v>65000000</v>
      </c>
      <c r="H55" s="231">
        <v>5</v>
      </c>
      <c r="I55" s="231">
        <v>500</v>
      </c>
      <c r="J55" s="230">
        <f t="shared" si="0"/>
        <v>26000</v>
      </c>
      <c r="K55" s="230">
        <f t="shared" si="1"/>
        <v>6240</v>
      </c>
    </row>
    <row r="56" spans="1:11" ht="66.75" customHeight="1" x14ac:dyDescent="0.25">
      <c r="A56" s="79" t="s">
        <v>80</v>
      </c>
      <c r="B56" s="132" t="s">
        <v>165</v>
      </c>
      <c r="C56" s="42" t="s">
        <v>166</v>
      </c>
      <c r="D56" s="79" t="s">
        <v>16</v>
      </c>
      <c r="E56" s="79" t="s">
        <v>156</v>
      </c>
      <c r="F56" s="79" t="s">
        <v>106</v>
      </c>
      <c r="G56" s="230">
        <f>VLOOKUP(B56,'[1]Thiet bi'!$B$3:$E$156,4,0)</f>
        <v>150000000</v>
      </c>
      <c r="H56" s="231">
        <v>5</v>
      </c>
      <c r="I56" s="231">
        <v>500</v>
      </c>
      <c r="J56" s="230">
        <f t="shared" si="0"/>
        <v>60000</v>
      </c>
      <c r="K56" s="230">
        <f t="shared" si="1"/>
        <v>19200</v>
      </c>
    </row>
    <row r="57" spans="1:11" ht="36" customHeight="1" x14ac:dyDescent="0.25">
      <c r="A57" s="79" t="s">
        <v>80</v>
      </c>
      <c r="B57" s="132" t="s">
        <v>167</v>
      </c>
      <c r="C57" s="42" t="s">
        <v>168</v>
      </c>
      <c r="D57" s="79" t="s">
        <v>11</v>
      </c>
      <c r="E57" s="79" t="s">
        <v>169</v>
      </c>
      <c r="F57" s="79" t="s">
        <v>134</v>
      </c>
      <c r="G57" s="83">
        <f>VLOOKUP(B57,'[1]Thiet bi'!$B$3:$E$156,4,0)</f>
        <v>8940000</v>
      </c>
      <c r="H57" s="131">
        <v>5</v>
      </c>
      <c r="I57" s="131">
        <v>500</v>
      </c>
      <c r="J57" s="83">
        <f t="shared" si="0"/>
        <v>3576</v>
      </c>
      <c r="K57" s="83">
        <f t="shared" si="1"/>
        <v>178.8</v>
      </c>
    </row>
    <row r="58" spans="1:11" ht="36" customHeight="1" x14ac:dyDescent="0.25">
      <c r="A58" s="79" t="s">
        <v>80</v>
      </c>
      <c r="B58" s="132" t="s">
        <v>170</v>
      </c>
      <c r="C58" s="42" t="s">
        <v>171</v>
      </c>
      <c r="D58" s="79" t="s">
        <v>11</v>
      </c>
      <c r="E58" s="79" t="s">
        <v>172</v>
      </c>
      <c r="F58" s="79" t="s">
        <v>121</v>
      </c>
      <c r="G58" s="83">
        <f>VLOOKUP(B58,'[1]Thiet bi'!$B$3:$E$156,4,0)</f>
        <v>67000000</v>
      </c>
      <c r="H58" s="131">
        <v>5</v>
      </c>
      <c r="I58" s="131">
        <v>500</v>
      </c>
      <c r="J58" s="83">
        <f t="shared" si="0"/>
        <v>26800</v>
      </c>
      <c r="K58" s="83">
        <f t="shared" si="1"/>
        <v>2680</v>
      </c>
    </row>
    <row r="59" spans="1:11" ht="36" customHeight="1" x14ac:dyDescent="0.25">
      <c r="A59" s="79" t="s">
        <v>80</v>
      </c>
      <c r="B59" s="132" t="s">
        <v>173</v>
      </c>
      <c r="C59" s="42" t="s">
        <v>174</v>
      </c>
      <c r="D59" s="79" t="s">
        <v>16</v>
      </c>
      <c r="E59" s="79" t="s">
        <v>156</v>
      </c>
      <c r="F59" s="79" t="s">
        <v>106</v>
      </c>
      <c r="G59" s="83">
        <f>VLOOKUP(B59,'[1]Thiet bi'!$B$3:$E$156,4,0)</f>
        <v>60000000</v>
      </c>
      <c r="H59" s="131">
        <v>5</v>
      </c>
      <c r="I59" s="131">
        <v>500</v>
      </c>
      <c r="J59" s="83">
        <f t="shared" si="0"/>
        <v>24000</v>
      </c>
      <c r="K59" s="83">
        <f t="shared" si="1"/>
        <v>7680</v>
      </c>
    </row>
    <row r="60" spans="1:11" ht="36" customHeight="1" x14ac:dyDescent="0.25">
      <c r="A60" s="79" t="s">
        <v>80</v>
      </c>
      <c r="B60" s="132" t="s">
        <v>175</v>
      </c>
      <c r="C60" s="42" t="s">
        <v>176</v>
      </c>
      <c r="D60" s="79" t="s">
        <v>16</v>
      </c>
      <c r="E60" s="79" t="s">
        <v>156</v>
      </c>
      <c r="F60" s="79" t="s">
        <v>106</v>
      </c>
      <c r="G60" s="83">
        <f>VLOOKUP(B60,'[1]Thiet bi'!$B$3:$E$156,4,0)</f>
        <v>18500000</v>
      </c>
      <c r="H60" s="131">
        <v>5</v>
      </c>
      <c r="I60" s="131">
        <v>500</v>
      </c>
      <c r="J60" s="83">
        <f t="shared" si="0"/>
        <v>7400</v>
      </c>
      <c r="K60" s="83">
        <f t="shared" si="1"/>
        <v>2368</v>
      </c>
    </row>
    <row r="61" spans="1:11" ht="52.5" customHeight="1" x14ac:dyDescent="0.25">
      <c r="A61" s="79" t="s">
        <v>80</v>
      </c>
      <c r="B61" s="132" t="s">
        <v>177</v>
      </c>
      <c r="C61" s="42" t="s">
        <v>178</v>
      </c>
      <c r="D61" s="79" t="s">
        <v>16</v>
      </c>
      <c r="E61" s="79" t="s">
        <v>156</v>
      </c>
      <c r="F61" s="79" t="s">
        <v>106</v>
      </c>
      <c r="G61" s="230">
        <f>VLOOKUP(B61,'[1]Thiet bi'!$B$3:$E$156,4,0)</f>
        <v>20000000</v>
      </c>
      <c r="H61" s="231">
        <v>5</v>
      </c>
      <c r="I61" s="231">
        <v>500</v>
      </c>
      <c r="J61" s="230">
        <f t="shared" si="0"/>
        <v>8000</v>
      </c>
      <c r="K61" s="230">
        <f t="shared" si="1"/>
        <v>2560</v>
      </c>
    </row>
    <row r="62" spans="1:11" ht="51.75" customHeight="1" x14ac:dyDescent="0.25">
      <c r="A62" s="79" t="s">
        <v>80</v>
      </c>
      <c r="B62" s="132" t="s">
        <v>179</v>
      </c>
      <c r="C62" s="42" t="s">
        <v>180</v>
      </c>
      <c r="D62" s="79" t="s">
        <v>16</v>
      </c>
      <c r="E62" s="79" t="s">
        <v>156</v>
      </c>
      <c r="F62" s="79" t="s">
        <v>106</v>
      </c>
      <c r="G62" s="230">
        <f>VLOOKUP(B62,'[1]Thiet bi'!$B$3:$E$156,4,0)</f>
        <v>20000000</v>
      </c>
      <c r="H62" s="231">
        <v>5</v>
      </c>
      <c r="I62" s="231">
        <v>500</v>
      </c>
      <c r="J62" s="230">
        <f t="shared" si="0"/>
        <v>8000</v>
      </c>
      <c r="K62" s="230">
        <f t="shared" si="1"/>
        <v>2560</v>
      </c>
    </row>
    <row r="63" spans="1:11" ht="36" customHeight="1" x14ac:dyDescent="0.25">
      <c r="A63" s="79" t="s">
        <v>80</v>
      </c>
      <c r="B63" s="132" t="s">
        <v>181</v>
      </c>
      <c r="C63" s="42" t="s">
        <v>182</v>
      </c>
      <c r="D63" s="79" t="s">
        <v>11</v>
      </c>
      <c r="E63" s="79" t="s">
        <v>183</v>
      </c>
      <c r="F63" s="79" t="s">
        <v>184</v>
      </c>
      <c r="G63" s="83">
        <f>VLOOKUP(B63,'[1]Thiet bi'!$B$3:$E$156,4,0)</f>
        <v>9500000</v>
      </c>
      <c r="H63" s="131">
        <v>5</v>
      </c>
      <c r="I63" s="131">
        <v>500</v>
      </c>
      <c r="J63" s="83">
        <f t="shared" si="0"/>
        <v>3800</v>
      </c>
      <c r="K63" s="83">
        <f t="shared" si="1"/>
        <v>418</v>
      </c>
    </row>
    <row r="64" spans="1:11" ht="36" customHeight="1" x14ac:dyDescent="0.25">
      <c r="A64" s="79" t="s">
        <v>80</v>
      </c>
      <c r="B64" s="132" t="s">
        <v>185</v>
      </c>
      <c r="C64" s="42" t="s">
        <v>186</v>
      </c>
      <c r="D64" s="79" t="s">
        <v>11</v>
      </c>
      <c r="E64" s="79" t="s">
        <v>169</v>
      </c>
      <c r="F64" s="79" t="s">
        <v>160</v>
      </c>
      <c r="G64" s="83">
        <f>VLOOKUP(B64,'[1]Thiet bi'!$B$3:$E$156,4,0)</f>
        <v>5000000</v>
      </c>
      <c r="H64" s="131">
        <v>5</v>
      </c>
      <c r="I64" s="131">
        <v>500</v>
      </c>
      <c r="J64" s="83">
        <f t="shared" si="0"/>
        <v>2000</v>
      </c>
      <c r="K64" s="83">
        <f t="shared" si="1"/>
        <v>480</v>
      </c>
    </row>
    <row r="65" spans="1:11" ht="36" customHeight="1" x14ac:dyDescent="0.25">
      <c r="A65" s="79" t="s">
        <v>80</v>
      </c>
      <c r="B65" s="132" t="s">
        <v>187</v>
      </c>
      <c r="C65" s="42" t="s">
        <v>188</v>
      </c>
      <c r="D65" s="79" t="s">
        <v>193</v>
      </c>
      <c r="E65" s="79" t="s">
        <v>156</v>
      </c>
      <c r="F65" s="135">
        <v>6.9</v>
      </c>
      <c r="G65" s="83">
        <f>VLOOKUP(B65,'[1]Thiet bi'!$B$3:$E$156,4,0)</f>
        <v>1755</v>
      </c>
      <c r="H65" s="131"/>
      <c r="I65" s="131"/>
      <c r="J65" s="83"/>
      <c r="K65" s="83">
        <f>G65*F65</f>
        <v>12109.5</v>
      </c>
    </row>
    <row r="66" spans="1:11" ht="36" customHeight="1" x14ac:dyDescent="0.25">
      <c r="A66" s="166">
        <v>7</v>
      </c>
      <c r="B66" s="166" t="s">
        <v>85</v>
      </c>
      <c r="C66" s="202" t="s">
        <v>194</v>
      </c>
      <c r="D66" s="203"/>
      <c r="E66" s="204"/>
      <c r="F66" s="106"/>
      <c r="G66" s="83"/>
      <c r="H66" s="131"/>
      <c r="I66" s="131"/>
      <c r="J66" s="83"/>
      <c r="K66" s="99">
        <f>SUM(K67:K79)</f>
        <v>48334.3</v>
      </c>
    </row>
    <row r="67" spans="1:11" ht="36" customHeight="1" x14ac:dyDescent="0.25">
      <c r="A67" s="79" t="s">
        <v>80</v>
      </c>
      <c r="B67" s="132" t="s">
        <v>154</v>
      </c>
      <c r="C67" s="42" t="s">
        <v>155</v>
      </c>
      <c r="D67" s="79" t="s">
        <v>16</v>
      </c>
      <c r="E67" s="79" t="s">
        <v>156</v>
      </c>
      <c r="F67" s="79" t="s">
        <v>111</v>
      </c>
      <c r="G67" s="83">
        <f>VLOOKUP(B67,'[1]Thiet bi'!$B$3:$E$156,4,0)</f>
        <v>65000000</v>
      </c>
      <c r="H67" s="131">
        <v>5</v>
      </c>
      <c r="I67" s="131">
        <v>500</v>
      </c>
      <c r="J67" s="83">
        <f t="shared" si="0"/>
        <v>26000</v>
      </c>
      <c r="K67" s="83">
        <f t="shared" si="1"/>
        <v>3120</v>
      </c>
    </row>
    <row r="68" spans="1:11" ht="36" customHeight="1" x14ac:dyDescent="0.25">
      <c r="A68" s="79" t="s">
        <v>80</v>
      </c>
      <c r="B68" s="132" t="s">
        <v>161</v>
      </c>
      <c r="C68" s="42" t="s">
        <v>192</v>
      </c>
      <c r="D68" s="79" t="s">
        <v>16</v>
      </c>
      <c r="E68" s="79" t="s">
        <v>159</v>
      </c>
      <c r="F68" s="79" t="s">
        <v>121</v>
      </c>
      <c r="G68" s="83">
        <f>VLOOKUP(B68,'[1]Thiet bi'!$B$3:$E$156,4,0)</f>
        <v>18500000</v>
      </c>
      <c r="H68" s="131">
        <v>5</v>
      </c>
      <c r="I68" s="131">
        <v>500</v>
      </c>
      <c r="J68" s="83">
        <f t="shared" si="0"/>
        <v>7400</v>
      </c>
      <c r="K68" s="83">
        <f t="shared" si="1"/>
        <v>740</v>
      </c>
    </row>
    <row r="69" spans="1:11" ht="54" customHeight="1" x14ac:dyDescent="0.25">
      <c r="A69" s="79" t="s">
        <v>80</v>
      </c>
      <c r="B69" s="132" t="s">
        <v>163</v>
      </c>
      <c r="C69" s="42" t="s">
        <v>164</v>
      </c>
      <c r="D69" s="79" t="s">
        <v>16</v>
      </c>
      <c r="E69" s="79" t="s">
        <v>156</v>
      </c>
      <c r="F69" s="79" t="s">
        <v>160</v>
      </c>
      <c r="G69" s="230">
        <f>VLOOKUP(B69,'[1]Thiet bi'!$B$3:$E$156,4,0)</f>
        <v>65000000</v>
      </c>
      <c r="H69" s="231">
        <v>5</v>
      </c>
      <c r="I69" s="231">
        <v>500</v>
      </c>
      <c r="J69" s="230">
        <f t="shared" si="0"/>
        <v>26000</v>
      </c>
      <c r="K69" s="230">
        <f t="shared" si="1"/>
        <v>6240</v>
      </c>
    </row>
    <row r="70" spans="1:11" ht="61.5" customHeight="1" x14ac:dyDescent="0.25">
      <c r="A70" s="79" t="s">
        <v>80</v>
      </c>
      <c r="B70" s="132" t="s">
        <v>165</v>
      </c>
      <c r="C70" s="42" t="s">
        <v>166</v>
      </c>
      <c r="D70" s="79" t="s">
        <v>16</v>
      </c>
      <c r="E70" s="79" t="s">
        <v>156</v>
      </c>
      <c r="F70" s="79" t="s">
        <v>111</v>
      </c>
      <c r="G70" s="230">
        <f>VLOOKUP(B70,'[1]Thiet bi'!$B$3:$E$156,4,0)</f>
        <v>150000000</v>
      </c>
      <c r="H70" s="231">
        <v>5</v>
      </c>
      <c r="I70" s="231">
        <v>500</v>
      </c>
      <c r="J70" s="230">
        <f t="shared" si="0"/>
        <v>60000</v>
      </c>
      <c r="K70" s="230">
        <f t="shared" si="1"/>
        <v>7200</v>
      </c>
    </row>
    <row r="71" spans="1:11" ht="36" customHeight="1" x14ac:dyDescent="0.25">
      <c r="A71" s="79" t="s">
        <v>80</v>
      </c>
      <c r="B71" s="132" t="s">
        <v>167</v>
      </c>
      <c r="C71" s="42" t="s">
        <v>168</v>
      </c>
      <c r="D71" s="79" t="s">
        <v>11</v>
      </c>
      <c r="E71" s="79" t="s">
        <v>169</v>
      </c>
      <c r="F71" s="79" t="s">
        <v>134</v>
      </c>
      <c r="G71" s="83">
        <f>VLOOKUP(B71,'[1]Thiet bi'!$B$3:$E$156,4,0)</f>
        <v>8940000</v>
      </c>
      <c r="H71" s="131">
        <v>5</v>
      </c>
      <c r="I71" s="131">
        <v>500</v>
      </c>
      <c r="J71" s="83">
        <f t="shared" ref="J71:J106" si="2">G71/(H71*I71)</f>
        <v>3576</v>
      </c>
      <c r="K71" s="83">
        <f t="shared" ref="K71:K106" si="3">J71*F71</f>
        <v>178.8</v>
      </c>
    </row>
    <row r="72" spans="1:11" ht="36" customHeight="1" x14ac:dyDescent="0.25">
      <c r="A72" s="79" t="s">
        <v>80</v>
      </c>
      <c r="B72" s="132" t="s">
        <v>170</v>
      </c>
      <c r="C72" s="42" t="s">
        <v>171</v>
      </c>
      <c r="D72" s="79" t="s">
        <v>11</v>
      </c>
      <c r="E72" s="79" t="s">
        <v>172</v>
      </c>
      <c r="F72" s="79" t="s">
        <v>121</v>
      </c>
      <c r="G72" s="83">
        <f>VLOOKUP(B72,'[1]Thiet bi'!$B$3:$E$156,4,0)</f>
        <v>67000000</v>
      </c>
      <c r="H72" s="131">
        <v>5</v>
      </c>
      <c r="I72" s="131">
        <v>500</v>
      </c>
      <c r="J72" s="83">
        <f t="shared" si="2"/>
        <v>26800</v>
      </c>
      <c r="K72" s="83">
        <f t="shared" si="3"/>
        <v>2680</v>
      </c>
    </row>
    <row r="73" spans="1:11" ht="36" customHeight="1" x14ac:dyDescent="0.25">
      <c r="A73" s="79" t="s">
        <v>80</v>
      </c>
      <c r="B73" s="132" t="s">
        <v>173</v>
      </c>
      <c r="C73" s="42" t="s">
        <v>174</v>
      </c>
      <c r="D73" s="79" t="s">
        <v>16</v>
      </c>
      <c r="E73" s="79" t="s">
        <v>156</v>
      </c>
      <c r="F73" s="79" t="s">
        <v>106</v>
      </c>
      <c r="G73" s="83">
        <f>VLOOKUP(B73,'[1]Thiet bi'!$B$3:$E$156,4,0)</f>
        <v>60000000</v>
      </c>
      <c r="H73" s="131">
        <v>5</v>
      </c>
      <c r="I73" s="131">
        <v>500</v>
      </c>
      <c r="J73" s="83">
        <f t="shared" si="2"/>
        <v>24000</v>
      </c>
      <c r="K73" s="83">
        <f t="shared" si="3"/>
        <v>7680</v>
      </c>
    </row>
    <row r="74" spans="1:11" ht="36" customHeight="1" x14ac:dyDescent="0.25">
      <c r="A74" s="79" t="s">
        <v>80</v>
      </c>
      <c r="B74" s="132" t="s">
        <v>175</v>
      </c>
      <c r="C74" s="42" t="s">
        <v>176</v>
      </c>
      <c r="D74" s="79" t="s">
        <v>16</v>
      </c>
      <c r="E74" s="79" t="s">
        <v>156</v>
      </c>
      <c r="F74" s="79" t="s">
        <v>106</v>
      </c>
      <c r="G74" s="83">
        <f>VLOOKUP(B74,'[1]Thiet bi'!$B$3:$E$156,4,0)</f>
        <v>18500000</v>
      </c>
      <c r="H74" s="131">
        <v>5</v>
      </c>
      <c r="I74" s="131">
        <v>500</v>
      </c>
      <c r="J74" s="83">
        <f t="shared" si="2"/>
        <v>7400</v>
      </c>
      <c r="K74" s="83">
        <f t="shared" si="3"/>
        <v>2368</v>
      </c>
    </row>
    <row r="75" spans="1:11" ht="57.75" customHeight="1" x14ac:dyDescent="0.25">
      <c r="A75" s="79" t="s">
        <v>80</v>
      </c>
      <c r="B75" s="132" t="s">
        <v>177</v>
      </c>
      <c r="C75" s="42" t="s">
        <v>178</v>
      </c>
      <c r="D75" s="79" t="s">
        <v>16</v>
      </c>
      <c r="E75" s="79" t="s">
        <v>156</v>
      </c>
      <c r="F75" s="79" t="s">
        <v>106</v>
      </c>
      <c r="G75" s="230">
        <f>VLOOKUP(B75,'[1]Thiet bi'!$B$3:$E$156,4,0)</f>
        <v>20000000</v>
      </c>
      <c r="H75" s="231">
        <v>5</v>
      </c>
      <c r="I75" s="231">
        <v>500</v>
      </c>
      <c r="J75" s="230">
        <f t="shared" si="2"/>
        <v>8000</v>
      </c>
      <c r="K75" s="230">
        <f t="shared" si="3"/>
        <v>2560</v>
      </c>
    </row>
    <row r="76" spans="1:11" ht="53.25" customHeight="1" x14ac:dyDescent="0.25">
      <c r="A76" s="79" t="s">
        <v>80</v>
      </c>
      <c r="B76" s="132" t="s">
        <v>179</v>
      </c>
      <c r="C76" s="42" t="s">
        <v>180</v>
      </c>
      <c r="D76" s="79" t="s">
        <v>16</v>
      </c>
      <c r="E76" s="79" t="s">
        <v>156</v>
      </c>
      <c r="F76" s="79" t="s">
        <v>106</v>
      </c>
      <c r="G76" s="230">
        <f>VLOOKUP(B76,'[1]Thiet bi'!$B$3:$E$156,4,0)</f>
        <v>20000000</v>
      </c>
      <c r="H76" s="231">
        <v>5</v>
      </c>
      <c r="I76" s="231">
        <v>500</v>
      </c>
      <c r="J76" s="230">
        <f t="shared" si="2"/>
        <v>8000</v>
      </c>
      <c r="K76" s="230">
        <f t="shared" si="3"/>
        <v>2560</v>
      </c>
    </row>
    <row r="77" spans="1:11" ht="36" customHeight="1" x14ac:dyDescent="0.25">
      <c r="A77" s="79" t="s">
        <v>80</v>
      </c>
      <c r="B77" s="132" t="s">
        <v>181</v>
      </c>
      <c r="C77" s="42" t="s">
        <v>182</v>
      </c>
      <c r="D77" s="79" t="s">
        <v>11</v>
      </c>
      <c r="E77" s="79" t="s">
        <v>183</v>
      </c>
      <c r="F77" s="79" t="s">
        <v>184</v>
      </c>
      <c r="G77" s="83">
        <f>VLOOKUP(B77,'[1]Thiet bi'!$B$3:$E$156,4,0)</f>
        <v>9500000</v>
      </c>
      <c r="H77" s="131">
        <v>5</v>
      </c>
      <c r="I77" s="131">
        <v>500</v>
      </c>
      <c r="J77" s="83">
        <f t="shared" si="2"/>
        <v>3800</v>
      </c>
      <c r="K77" s="83">
        <f t="shared" si="3"/>
        <v>418</v>
      </c>
    </row>
    <row r="78" spans="1:11" ht="36" customHeight="1" x14ac:dyDescent="0.25">
      <c r="A78" s="79" t="s">
        <v>80</v>
      </c>
      <c r="B78" s="132" t="s">
        <v>185</v>
      </c>
      <c r="C78" s="42" t="s">
        <v>186</v>
      </c>
      <c r="D78" s="79" t="s">
        <v>11</v>
      </c>
      <c r="E78" s="79" t="s">
        <v>169</v>
      </c>
      <c r="F78" s="79" t="s">
        <v>160</v>
      </c>
      <c r="G78" s="83">
        <f>VLOOKUP(B78,'[1]Thiet bi'!$B$3:$E$156,4,0)</f>
        <v>5000000</v>
      </c>
      <c r="H78" s="131">
        <v>5</v>
      </c>
      <c r="I78" s="131">
        <v>500</v>
      </c>
      <c r="J78" s="83">
        <f t="shared" si="2"/>
        <v>2000</v>
      </c>
      <c r="K78" s="83">
        <f t="shared" si="3"/>
        <v>480</v>
      </c>
    </row>
    <row r="79" spans="1:11" ht="36" customHeight="1" x14ac:dyDescent="0.25">
      <c r="A79" s="79" t="s">
        <v>80</v>
      </c>
      <c r="B79" s="132" t="s">
        <v>187</v>
      </c>
      <c r="C79" s="42" t="s">
        <v>188</v>
      </c>
      <c r="D79" s="79" t="s">
        <v>193</v>
      </c>
      <c r="E79" s="79" t="s">
        <v>156</v>
      </c>
      <c r="F79" s="135">
        <v>6.9</v>
      </c>
      <c r="G79" s="83">
        <f>VLOOKUP(B79,'[1]Thiet bi'!$B$3:$E$156,4,0)</f>
        <v>1755</v>
      </c>
      <c r="H79" s="131"/>
      <c r="I79" s="131"/>
      <c r="J79" s="83"/>
      <c r="K79" s="83">
        <f>G79*F79</f>
        <v>12109.5</v>
      </c>
    </row>
    <row r="80" spans="1:11" ht="36" customHeight="1" x14ac:dyDescent="0.25">
      <c r="A80" s="166">
        <v>8</v>
      </c>
      <c r="B80" s="166" t="s">
        <v>87</v>
      </c>
      <c r="C80" s="198" t="s">
        <v>88</v>
      </c>
      <c r="D80" s="198"/>
      <c r="E80" s="79"/>
      <c r="F80" s="101"/>
      <c r="G80" s="83"/>
      <c r="H80" s="131"/>
      <c r="I80" s="131"/>
      <c r="J80" s="83"/>
      <c r="K80" s="99">
        <f>SUM(K81:K93)</f>
        <v>48734.3</v>
      </c>
    </row>
    <row r="81" spans="1:11" ht="36" customHeight="1" x14ac:dyDescent="0.25">
      <c r="A81" s="79" t="s">
        <v>80</v>
      </c>
      <c r="B81" s="132" t="s">
        <v>154</v>
      </c>
      <c r="C81" s="42" t="s">
        <v>155</v>
      </c>
      <c r="D81" s="79" t="s">
        <v>16</v>
      </c>
      <c r="E81" s="79" t="s">
        <v>156</v>
      </c>
      <c r="F81" s="79" t="s">
        <v>111</v>
      </c>
      <c r="G81" s="83">
        <f>VLOOKUP(B81,'[1]Thiet bi'!$B$3:$E$156,4,0)</f>
        <v>65000000</v>
      </c>
      <c r="H81" s="131">
        <v>5</v>
      </c>
      <c r="I81" s="131">
        <v>500</v>
      </c>
      <c r="J81" s="83">
        <f t="shared" si="2"/>
        <v>26000</v>
      </c>
      <c r="K81" s="83">
        <f t="shared" si="3"/>
        <v>3120</v>
      </c>
    </row>
    <row r="82" spans="1:11" ht="36" customHeight="1" x14ac:dyDescent="0.25">
      <c r="A82" s="79" t="s">
        <v>80</v>
      </c>
      <c r="B82" s="132" t="s">
        <v>161</v>
      </c>
      <c r="C82" s="42" t="s">
        <v>162</v>
      </c>
      <c r="D82" s="79" t="s">
        <v>16</v>
      </c>
      <c r="E82" s="79" t="s">
        <v>159</v>
      </c>
      <c r="F82" s="79" t="s">
        <v>121</v>
      </c>
      <c r="G82" s="83">
        <f>VLOOKUP(B82,'[1]Thiet bi'!$B$3:$E$156,4,0)</f>
        <v>18500000</v>
      </c>
      <c r="H82" s="131">
        <v>5</v>
      </c>
      <c r="I82" s="131">
        <v>500</v>
      </c>
      <c r="J82" s="83">
        <f t="shared" si="2"/>
        <v>7400</v>
      </c>
      <c r="K82" s="83">
        <f t="shared" si="3"/>
        <v>740</v>
      </c>
    </row>
    <row r="83" spans="1:11" ht="54.75" customHeight="1" x14ac:dyDescent="0.25">
      <c r="A83" s="79" t="s">
        <v>80</v>
      </c>
      <c r="B83" s="132" t="s">
        <v>163</v>
      </c>
      <c r="C83" s="42" t="s">
        <v>164</v>
      </c>
      <c r="D83" s="79" t="s">
        <v>16</v>
      </c>
      <c r="E83" s="79" t="s">
        <v>156</v>
      </c>
      <c r="F83" s="79" t="s">
        <v>160</v>
      </c>
      <c r="G83" s="230">
        <f>VLOOKUP(B83,'[1]Thiet bi'!$B$3:$E$156,4,0)</f>
        <v>65000000</v>
      </c>
      <c r="H83" s="231">
        <v>5</v>
      </c>
      <c r="I83" s="231">
        <v>500</v>
      </c>
      <c r="J83" s="230">
        <f t="shared" si="2"/>
        <v>26000</v>
      </c>
      <c r="K83" s="230">
        <f t="shared" si="3"/>
        <v>6240</v>
      </c>
    </row>
    <row r="84" spans="1:11" ht="63" customHeight="1" x14ac:dyDescent="0.25">
      <c r="A84" s="79" t="s">
        <v>80</v>
      </c>
      <c r="B84" s="132" t="s">
        <v>165</v>
      </c>
      <c r="C84" s="42" t="s">
        <v>166</v>
      </c>
      <c r="D84" s="79" t="s">
        <v>16</v>
      </c>
      <c r="E84" s="79" t="s">
        <v>156</v>
      </c>
      <c r="F84" s="79" t="s">
        <v>111</v>
      </c>
      <c r="G84" s="230">
        <f>VLOOKUP(B84,'[1]Thiet bi'!$B$3:$E$156,4,0)</f>
        <v>150000000</v>
      </c>
      <c r="H84" s="231">
        <v>5</v>
      </c>
      <c r="I84" s="231">
        <v>500</v>
      </c>
      <c r="J84" s="230">
        <f t="shared" si="2"/>
        <v>60000</v>
      </c>
      <c r="K84" s="230">
        <f t="shared" si="3"/>
        <v>7200</v>
      </c>
    </row>
    <row r="85" spans="1:11" ht="36" customHeight="1" x14ac:dyDescent="0.25">
      <c r="A85" s="79" t="s">
        <v>80</v>
      </c>
      <c r="B85" s="132" t="s">
        <v>167</v>
      </c>
      <c r="C85" s="42" t="s">
        <v>168</v>
      </c>
      <c r="D85" s="79" t="s">
        <v>11</v>
      </c>
      <c r="E85" s="79" t="s">
        <v>169</v>
      </c>
      <c r="F85" s="79" t="s">
        <v>134</v>
      </c>
      <c r="G85" s="83">
        <f>VLOOKUP(B85,'[1]Thiet bi'!$B$3:$E$156,4,0)</f>
        <v>8940000</v>
      </c>
      <c r="H85" s="131">
        <v>5</v>
      </c>
      <c r="I85" s="131">
        <v>500</v>
      </c>
      <c r="J85" s="83">
        <f t="shared" si="2"/>
        <v>3576</v>
      </c>
      <c r="K85" s="83">
        <f t="shared" si="3"/>
        <v>178.8</v>
      </c>
    </row>
    <row r="86" spans="1:11" ht="36" customHeight="1" x14ac:dyDescent="0.25">
      <c r="A86" s="79" t="s">
        <v>80</v>
      </c>
      <c r="B86" s="132" t="s">
        <v>170</v>
      </c>
      <c r="C86" s="42" t="s">
        <v>171</v>
      </c>
      <c r="D86" s="79" t="s">
        <v>191</v>
      </c>
      <c r="E86" s="79" t="s">
        <v>172</v>
      </c>
      <c r="F86" s="79" t="s">
        <v>121</v>
      </c>
      <c r="G86" s="83">
        <f>VLOOKUP(B86,'[1]Thiet bi'!$B$3:$E$156,4,0)</f>
        <v>67000000</v>
      </c>
      <c r="H86" s="131">
        <v>5</v>
      </c>
      <c r="I86" s="131">
        <v>500</v>
      </c>
      <c r="J86" s="83">
        <f t="shared" si="2"/>
        <v>26800</v>
      </c>
      <c r="K86" s="83">
        <f t="shared" si="3"/>
        <v>2680</v>
      </c>
    </row>
    <row r="87" spans="1:11" ht="36" customHeight="1" x14ac:dyDescent="0.25">
      <c r="A87" s="79" t="s">
        <v>80</v>
      </c>
      <c r="B87" s="132" t="s">
        <v>173</v>
      </c>
      <c r="C87" s="42" t="s">
        <v>174</v>
      </c>
      <c r="D87" s="79" t="s">
        <v>16</v>
      </c>
      <c r="E87" s="79" t="s">
        <v>156</v>
      </c>
      <c r="F87" s="79" t="s">
        <v>106</v>
      </c>
      <c r="G87" s="83">
        <f>VLOOKUP(B87,'[1]Thiet bi'!$B$3:$E$156,4,0)</f>
        <v>60000000</v>
      </c>
      <c r="H87" s="131">
        <v>5</v>
      </c>
      <c r="I87" s="131">
        <v>500</v>
      </c>
      <c r="J87" s="83">
        <f t="shared" si="2"/>
        <v>24000</v>
      </c>
      <c r="K87" s="83">
        <f t="shared" si="3"/>
        <v>7680</v>
      </c>
    </row>
    <row r="88" spans="1:11" ht="36" customHeight="1" x14ac:dyDescent="0.25">
      <c r="A88" s="79" t="s">
        <v>80</v>
      </c>
      <c r="B88" s="132" t="s">
        <v>175</v>
      </c>
      <c r="C88" s="42" t="s">
        <v>176</v>
      </c>
      <c r="D88" s="79" t="s">
        <v>16</v>
      </c>
      <c r="E88" s="79" t="s">
        <v>156</v>
      </c>
      <c r="F88" s="79" t="s">
        <v>106</v>
      </c>
      <c r="G88" s="83">
        <f>VLOOKUP(B88,'[1]Thiet bi'!$B$3:$E$156,4,0)</f>
        <v>18500000</v>
      </c>
      <c r="H88" s="131">
        <v>5</v>
      </c>
      <c r="I88" s="131">
        <v>500</v>
      </c>
      <c r="J88" s="83">
        <f t="shared" si="2"/>
        <v>7400</v>
      </c>
      <c r="K88" s="83">
        <f t="shared" si="3"/>
        <v>2368</v>
      </c>
    </row>
    <row r="89" spans="1:11" ht="53.25" customHeight="1" x14ac:dyDescent="0.25">
      <c r="A89" s="79" t="s">
        <v>80</v>
      </c>
      <c r="B89" s="132" t="s">
        <v>177</v>
      </c>
      <c r="C89" s="42" t="s">
        <v>178</v>
      </c>
      <c r="D89" s="79" t="s">
        <v>16</v>
      </c>
      <c r="E89" s="79" t="s">
        <v>156</v>
      </c>
      <c r="F89" s="79" t="s">
        <v>106</v>
      </c>
      <c r="G89" s="230">
        <f>VLOOKUP(B89,'[1]Thiet bi'!$B$3:$E$156,4,0)</f>
        <v>20000000</v>
      </c>
      <c r="H89" s="231">
        <v>5</v>
      </c>
      <c r="I89" s="231">
        <v>500</v>
      </c>
      <c r="J89" s="230">
        <f t="shared" si="2"/>
        <v>8000</v>
      </c>
      <c r="K89" s="230">
        <f t="shared" si="3"/>
        <v>2560</v>
      </c>
    </row>
    <row r="90" spans="1:11" ht="50.25" customHeight="1" x14ac:dyDescent="0.25">
      <c r="A90" s="79" t="s">
        <v>80</v>
      </c>
      <c r="B90" s="132" t="s">
        <v>179</v>
      </c>
      <c r="C90" s="42" t="s">
        <v>180</v>
      </c>
      <c r="D90" s="79" t="s">
        <v>16</v>
      </c>
      <c r="E90" s="79" t="s">
        <v>156</v>
      </c>
      <c r="F90" s="79" t="s">
        <v>106</v>
      </c>
      <c r="G90" s="230">
        <f>VLOOKUP(B90,'[1]Thiet bi'!$B$3:$E$156,4,0)</f>
        <v>20000000</v>
      </c>
      <c r="H90" s="231">
        <v>5</v>
      </c>
      <c r="I90" s="231">
        <v>500</v>
      </c>
      <c r="J90" s="230">
        <f t="shared" si="2"/>
        <v>8000</v>
      </c>
      <c r="K90" s="230">
        <f t="shared" si="3"/>
        <v>2560</v>
      </c>
    </row>
    <row r="91" spans="1:11" ht="36" customHeight="1" x14ac:dyDescent="0.25">
      <c r="A91" s="79" t="s">
        <v>80</v>
      </c>
      <c r="B91" s="132" t="s">
        <v>181</v>
      </c>
      <c r="C91" s="42" t="s">
        <v>182</v>
      </c>
      <c r="D91" s="79" t="s">
        <v>11</v>
      </c>
      <c r="E91" s="79" t="s">
        <v>183</v>
      </c>
      <c r="F91" s="79" t="s">
        <v>184</v>
      </c>
      <c r="G91" s="83">
        <f>VLOOKUP(B91,'[1]Thiet bi'!$B$3:$E$156,4,0)</f>
        <v>9500000</v>
      </c>
      <c r="H91" s="131">
        <v>5</v>
      </c>
      <c r="I91" s="131">
        <v>500</v>
      </c>
      <c r="J91" s="83">
        <f t="shared" si="2"/>
        <v>3800</v>
      </c>
      <c r="K91" s="83">
        <f t="shared" si="3"/>
        <v>418</v>
      </c>
    </row>
    <row r="92" spans="1:11" ht="36" customHeight="1" x14ac:dyDescent="0.25">
      <c r="A92" s="79" t="s">
        <v>80</v>
      </c>
      <c r="B92" s="132" t="s">
        <v>185</v>
      </c>
      <c r="C92" s="42" t="s">
        <v>186</v>
      </c>
      <c r="D92" s="79" t="s">
        <v>11</v>
      </c>
      <c r="E92" s="79" t="s">
        <v>169</v>
      </c>
      <c r="F92" s="79" t="s">
        <v>195</v>
      </c>
      <c r="G92" s="83">
        <f>VLOOKUP(B92,'[1]Thiet bi'!$B$3:$E$156,4,0)</f>
        <v>5000000</v>
      </c>
      <c r="H92" s="131">
        <v>5</v>
      </c>
      <c r="I92" s="131">
        <v>500</v>
      </c>
      <c r="J92" s="83">
        <f t="shared" si="2"/>
        <v>2000</v>
      </c>
      <c r="K92" s="83">
        <f t="shared" si="3"/>
        <v>880</v>
      </c>
    </row>
    <row r="93" spans="1:11" ht="36" customHeight="1" x14ac:dyDescent="0.25">
      <c r="A93" s="79" t="s">
        <v>80</v>
      </c>
      <c r="B93" s="132" t="s">
        <v>187</v>
      </c>
      <c r="C93" s="42" t="s">
        <v>188</v>
      </c>
      <c r="D93" s="79" t="s">
        <v>189</v>
      </c>
      <c r="E93" s="79" t="s">
        <v>156</v>
      </c>
      <c r="F93" s="135">
        <v>6.9</v>
      </c>
      <c r="G93" s="83">
        <f>VLOOKUP(B93,'[1]Thiet bi'!$B$3:$E$156,4,0)</f>
        <v>1755</v>
      </c>
      <c r="H93" s="131"/>
      <c r="I93" s="131"/>
      <c r="J93" s="83"/>
      <c r="K93" s="83">
        <f>G93*F93</f>
        <v>12109.5</v>
      </c>
    </row>
    <row r="94" spans="1:11" ht="36" customHeight="1" x14ac:dyDescent="0.25">
      <c r="A94" s="166">
        <v>9</v>
      </c>
      <c r="B94" s="166" t="s">
        <v>91</v>
      </c>
      <c r="C94" s="198" t="s">
        <v>92</v>
      </c>
      <c r="D94" s="198"/>
      <c r="E94" s="79"/>
      <c r="F94" s="101"/>
      <c r="G94" s="83"/>
      <c r="H94" s="131"/>
      <c r="I94" s="131"/>
      <c r="J94" s="83"/>
      <c r="K94" s="99">
        <f>SUM(K95:K107)</f>
        <v>49942.3</v>
      </c>
    </row>
    <row r="95" spans="1:11" ht="36" customHeight="1" x14ac:dyDescent="0.25">
      <c r="A95" s="79" t="s">
        <v>80</v>
      </c>
      <c r="B95" s="132" t="s">
        <v>154</v>
      </c>
      <c r="C95" s="42" t="s">
        <v>155</v>
      </c>
      <c r="D95" s="79" t="s">
        <v>16</v>
      </c>
      <c r="E95" s="79" t="s">
        <v>156</v>
      </c>
      <c r="F95" s="79" t="s">
        <v>111</v>
      </c>
      <c r="G95" s="83">
        <f>VLOOKUP(B95,'[1]Thiet bi'!$B$3:$E$156,4,0)</f>
        <v>65000000</v>
      </c>
      <c r="H95" s="131">
        <v>5</v>
      </c>
      <c r="I95" s="131">
        <v>500</v>
      </c>
      <c r="J95" s="83">
        <f t="shared" si="2"/>
        <v>26000</v>
      </c>
      <c r="K95" s="83">
        <f t="shared" si="3"/>
        <v>3120</v>
      </c>
    </row>
    <row r="96" spans="1:11" ht="36" customHeight="1" x14ac:dyDescent="0.25">
      <c r="A96" s="79" t="s">
        <v>80</v>
      </c>
      <c r="B96" s="132" t="s">
        <v>161</v>
      </c>
      <c r="C96" s="42" t="s">
        <v>162</v>
      </c>
      <c r="D96" s="79" t="s">
        <v>16</v>
      </c>
      <c r="E96" s="79" t="s">
        <v>159</v>
      </c>
      <c r="F96" s="79" t="s">
        <v>121</v>
      </c>
      <c r="G96" s="83">
        <f>VLOOKUP(B96,'[1]Thiet bi'!$B$3:$E$156,4,0)</f>
        <v>18500000</v>
      </c>
      <c r="H96" s="131">
        <v>5</v>
      </c>
      <c r="I96" s="131">
        <v>500</v>
      </c>
      <c r="J96" s="83">
        <f t="shared" si="2"/>
        <v>7400</v>
      </c>
      <c r="K96" s="83">
        <f t="shared" si="3"/>
        <v>740</v>
      </c>
    </row>
    <row r="97" spans="1:11" ht="46.5" customHeight="1" x14ac:dyDescent="0.25">
      <c r="A97" s="79" t="s">
        <v>80</v>
      </c>
      <c r="B97" s="132" t="s">
        <v>163</v>
      </c>
      <c r="C97" s="42" t="s">
        <v>164</v>
      </c>
      <c r="D97" s="79" t="s">
        <v>16</v>
      </c>
      <c r="E97" s="79" t="s">
        <v>156</v>
      </c>
      <c r="F97" s="79" t="s">
        <v>160</v>
      </c>
      <c r="G97" s="230">
        <f>VLOOKUP(B97,'[1]Thiet bi'!$B$3:$E$156,4,0)</f>
        <v>65000000</v>
      </c>
      <c r="H97" s="231">
        <v>5</v>
      </c>
      <c r="I97" s="231">
        <v>500</v>
      </c>
      <c r="J97" s="230">
        <f t="shared" si="2"/>
        <v>26000</v>
      </c>
      <c r="K97" s="230">
        <f t="shared" si="3"/>
        <v>6240</v>
      </c>
    </row>
    <row r="98" spans="1:11" ht="69" customHeight="1" x14ac:dyDescent="0.25">
      <c r="A98" s="79" t="s">
        <v>80</v>
      </c>
      <c r="B98" s="132" t="s">
        <v>165</v>
      </c>
      <c r="C98" s="42" t="s">
        <v>166</v>
      </c>
      <c r="D98" s="79" t="s">
        <v>16</v>
      </c>
      <c r="E98" s="79" t="s">
        <v>156</v>
      </c>
      <c r="F98" s="79" t="s">
        <v>111</v>
      </c>
      <c r="G98" s="230">
        <f>VLOOKUP(B98,'[1]Thiet bi'!$B$3:$E$156,4,0)</f>
        <v>150000000</v>
      </c>
      <c r="H98" s="231">
        <v>5</v>
      </c>
      <c r="I98" s="231">
        <v>500</v>
      </c>
      <c r="J98" s="230">
        <f t="shared" si="2"/>
        <v>60000</v>
      </c>
      <c r="K98" s="230">
        <f t="shared" si="3"/>
        <v>7200</v>
      </c>
    </row>
    <row r="99" spans="1:11" ht="36" customHeight="1" x14ac:dyDescent="0.25">
      <c r="A99" s="79" t="s">
        <v>80</v>
      </c>
      <c r="B99" s="132" t="s">
        <v>167</v>
      </c>
      <c r="C99" s="42" t="s">
        <v>168</v>
      </c>
      <c r="D99" s="79" t="s">
        <v>11</v>
      </c>
      <c r="E99" s="79" t="s">
        <v>169</v>
      </c>
      <c r="F99" s="79" t="s">
        <v>134</v>
      </c>
      <c r="G99" s="83">
        <f>VLOOKUP(B99,'[1]Thiet bi'!$B$3:$E$156,4,0)</f>
        <v>8940000</v>
      </c>
      <c r="H99" s="131">
        <v>5</v>
      </c>
      <c r="I99" s="131">
        <v>500</v>
      </c>
      <c r="J99" s="83">
        <f t="shared" si="2"/>
        <v>3576</v>
      </c>
      <c r="K99" s="83">
        <f t="shared" si="3"/>
        <v>178.8</v>
      </c>
    </row>
    <row r="100" spans="1:11" ht="36" customHeight="1" x14ac:dyDescent="0.25">
      <c r="A100" s="79" t="s">
        <v>80</v>
      </c>
      <c r="B100" s="132" t="s">
        <v>170</v>
      </c>
      <c r="C100" s="42" t="s">
        <v>171</v>
      </c>
      <c r="D100" s="79" t="s">
        <v>191</v>
      </c>
      <c r="E100" s="79" t="s">
        <v>172</v>
      </c>
      <c r="F100" s="79" t="s">
        <v>196</v>
      </c>
      <c r="G100" s="83">
        <f>VLOOKUP(B100,'[1]Thiet bi'!$B$3:$E$156,4,0)</f>
        <v>67000000</v>
      </c>
      <c r="H100" s="131">
        <v>5</v>
      </c>
      <c r="I100" s="131">
        <v>500</v>
      </c>
      <c r="J100" s="83">
        <f t="shared" si="2"/>
        <v>26800</v>
      </c>
      <c r="K100" s="83">
        <f t="shared" si="3"/>
        <v>4288</v>
      </c>
    </row>
    <row r="101" spans="1:11" ht="36" customHeight="1" x14ac:dyDescent="0.25">
      <c r="A101" s="79" t="s">
        <v>80</v>
      </c>
      <c r="B101" s="132" t="s">
        <v>173</v>
      </c>
      <c r="C101" s="42" t="s">
        <v>174</v>
      </c>
      <c r="D101" s="79" t="s">
        <v>16</v>
      </c>
      <c r="E101" s="79" t="s">
        <v>156</v>
      </c>
      <c r="F101" s="79" t="s">
        <v>106</v>
      </c>
      <c r="G101" s="83">
        <f>VLOOKUP(B101,'[1]Thiet bi'!$B$3:$E$156,4,0)</f>
        <v>60000000</v>
      </c>
      <c r="H101" s="131">
        <v>5</v>
      </c>
      <c r="I101" s="131">
        <v>500</v>
      </c>
      <c r="J101" s="83">
        <f t="shared" si="2"/>
        <v>24000</v>
      </c>
      <c r="K101" s="83">
        <f t="shared" si="3"/>
        <v>7680</v>
      </c>
    </row>
    <row r="102" spans="1:11" ht="36" customHeight="1" x14ac:dyDescent="0.25">
      <c r="A102" s="79" t="s">
        <v>80</v>
      </c>
      <c r="B102" s="132" t="s">
        <v>175</v>
      </c>
      <c r="C102" s="42" t="s">
        <v>176</v>
      </c>
      <c r="D102" s="79" t="s">
        <v>16</v>
      </c>
      <c r="E102" s="79" t="s">
        <v>156</v>
      </c>
      <c r="F102" s="79" t="s">
        <v>106</v>
      </c>
      <c r="G102" s="83">
        <f>VLOOKUP(B102,'[1]Thiet bi'!$B$3:$E$156,4,0)</f>
        <v>18500000</v>
      </c>
      <c r="H102" s="131">
        <v>5</v>
      </c>
      <c r="I102" s="131">
        <v>500</v>
      </c>
      <c r="J102" s="83">
        <f t="shared" si="2"/>
        <v>7400</v>
      </c>
      <c r="K102" s="83">
        <f t="shared" si="3"/>
        <v>2368</v>
      </c>
    </row>
    <row r="103" spans="1:11" ht="55.5" customHeight="1" x14ac:dyDescent="0.25">
      <c r="A103" s="79" t="s">
        <v>80</v>
      </c>
      <c r="B103" s="132" t="s">
        <v>177</v>
      </c>
      <c r="C103" s="42" t="s">
        <v>178</v>
      </c>
      <c r="D103" s="79" t="s">
        <v>16</v>
      </c>
      <c r="E103" s="79" t="s">
        <v>156</v>
      </c>
      <c r="F103" s="79" t="s">
        <v>106</v>
      </c>
      <c r="G103" s="230">
        <f>VLOOKUP(B103,'[1]Thiet bi'!$B$3:$E$156,4,0)</f>
        <v>20000000</v>
      </c>
      <c r="H103" s="231">
        <v>5</v>
      </c>
      <c r="I103" s="231">
        <v>500</v>
      </c>
      <c r="J103" s="230">
        <f t="shared" si="2"/>
        <v>8000</v>
      </c>
      <c r="K103" s="230">
        <f t="shared" si="3"/>
        <v>2560</v>
      </c>
    </row>
    <row r="104" spans="1:11" ht="50.25" customHeight="1" x14ac:dyDescent="0.25">
      <c r="A104" s="79" t="s">
        <v>80</v>
      </c>
      <c r="B104" s="132" t="s">
        <v>179</v>
      </c>
      <c r="C104" s="42" t="s">
        <v>180</v>
      </c>
      <c r="D104" s="79" t="s">
        <v>16</v>
      </c>
      <c r="E104" s="79" t="s">
        <v>156</v>
      </c>
      <c r="F104" s="79" t="s">
        <v>106</v>
      </c>
      <c r="G104" s="230">
        <f>VLOOKUP(B104,'[1]Thiet bi'!$B$3:$E$156,4,0)</f>
        <v>20000000</v>
      </c>
      <c r="H104" s="231">
        <v>5</v>
      </c>
      <c r="I104" s="231">
        <v>500</v>
      </c>
      <c r="J104" s="230">
        <f t="shared" si="2"/>
        <v>8000</v>
      </c>
      <c r="K104" s="230">
        <f t="shared" si="3"/>
        <v>2560</v>
      </c>
    </row>
    <row r="105" spans="1:11" ht="36" customHeight="1" x14ac:dyDescent="0.25">
      <c r="A105" s="79" t="s">
        <v>80</v>
      </c>
      <c r="B105" s="132" t="s">
        <v>181</v>
      </c>
      <c r="C105" s="42" t="s">
        <v>182</v>
      </c>
      <c r="D105" s="79" t="s">
        <v>11</v>
      </c>
      <c r="E105" s="79" t="s">
        <v>183</v>
      </c>
      <c r="F105" s="79" t="s">
        <v>184</v>
      </c>
      <c r="G105" s="83">
        <f>VLOOKUP(B105,'[1]Thiet bi'!$B$3:$E$156,4,0)</f>
        <v>9500000</v>
      </c>
      <c r="H105" s="131">
        <v>5</v>
      </c>
      <c r="I105" s="131">
        <v>500</v>
      </c>
      <c r="J105" s="83">
        <f t="shared" si="2"/>
        <v>3800</v>
      </c>
      <c r="K105" s="83">
        <f t="shared" si="3"/>
        <v>418</v>
      </c>
    </row>
    <row r="106" spans="1:11" ht="36" customHeight="1" x14ac:dyDescent="0.25">
      <c r="A106" s="79" t="s">
        <v>80</v>
      </c>
      <c r="B106" s="132" t="s">
        <v>185</v>
      </c>
      <c r="C106" s="42" t="s">
        <v>186</v>
      </c>
      <c r="D106" s="79" t="s">
        <v>11</v>
      </c>
      <c r="E106" s="79" t="s">
        <v>169</v>
      </c>
      <c r="F106" s="79" t="s">
        <v>160</v>
      </c>
      <c r="G106" s="83">
        <f>VLOOKUP(B106,'[1]Thiet bi'!$B$3:$E$156,4,0)</f>
        <v>5000000</v>
      </c>
      <c r="H106" s="131">
        <v>5</v>
      </c>
      <c r="I106" s="131">
        <v>500</v>
      </c>
      <c r="J106" s="83">
        <f t="shared" si="2"/>
        <v>2000</v>
      </c>
      <c r="K106" s="83">
        <f t="shared" si="3"/>
        <v>480</v>
      </c>
    </row>
    <row r="107" spans="1:11" ht="36" customHeight="1" x14ac:dyDescent="0.25">
      <c r="A107" s="79" t="s">
        <v>80</v>
      </c>
      <c r="B107" s="132" t="s">
        <v>187</v>
      </c>
      <c r="C107" s="42" t="s">
        <v>188</v>
      </c>
      <c r="D107" s="79" t="s">
        <v>189</v>
      </c>
      <c r="E107" s="79" t="s">
        <v>156</v>
      </c>
      <c r="F107" s="135">
        <v>6.9</v>
      </c>
      <c r="G107" s="83">
        <f>VLOOKUP(B107,'[1]Thiet bi'!$B$3:$E$156,4,0)</f>
        <v>1755</v>
      </c>
      <c r="H107" s="131"/>
      <c r="I107" s="131"/>
      <c r="J107" s="83"/>
      <c r="K107" s="83">
        <f>G107*F107</f>
        <v>12109.5</v>
      </c>
    </row>
    <row r="108" spans="1:11" ht="36" customHeight="1" x14ac:dyDescent="0.25">
      <c r="A108" s="166">
        <v>10</v>
      </c>
      <c r="B108" s="166" t="s">
        <v>93</v>
      </c>
      <c r="C108" s="198" t="s">
        <v>197</v>
      </c>
      <c r="D108" s="198"/>
      <c r="E108" s="79"/>
      <c r="F108" s="101"/>
      <c r="G108" s="83"/>
      <c r="H108" s="131"/>
      <c r="I108" s="131"/>
      <c r="J108" s="83"/>
      <c r="K108" s="99">
        <f>SUM(K109:K121)</f>
        <v>60854.3</v>
      </c>
    </row>
    <row r="109" spans="1:11" ht="36" customHeight="1" x14ac:dyDescent="0.25">
      <c r="A109" s="79" t="s">
        <v>80</v>
      </c>
      <c r="B109" s="132" t="s">
        <v>154</v>
      </c>
      <c r="C109" s="42" t="s">
        <v>155</v>
      </c>
      <c r="D109" s="79" t="s">
        <v>16</v>
      </c>
      <c r="E109" s="79" t="s">
        <v>156</v>
      </c>
      <c r="F109" s="79" t="s">
        <v>198</v>
      </c>
      <c r="G109" s="83">
        <f>VLOOKUP(B109,'[1]Thiet bi'!$B$3:$E$156,4,0)</f>
        <v>65000000</v>
      </c>
      <c r="H109" s="131">
        <v>5</v>
      </c>
      <c r="I109" s="131">
        <v>500</v>
      </c>
      <c r="J109" s="83">
        <f t="shared" ref="J109:J148" si="4">G109/(H109*I109)</f>
        <v>26000</v>
      </c>
      <c r="K109" s="83">
        <f t="shared" ref="K109:K148" si="5">J109*F109</f>
        <v>3640.0000000000005</v>
      </c>
    </row>
    <row r="110" spans="1:11" ht="36" customHeight="1" x14ac:dyDescent="0.25">
      <c r="A110" s="79" t="s">
        <v>80</v>
      </c>
      <c r="B110" s="132" t="s">
        <v>161</v>
      </c>
      <c r="C110" s="42" t="s">
        <v>162</v>
      </c>
      <c r="D110" s="79" t="s">
        <v>16</v>
      </c>
      <c r="E110" s="79" t="s">
        <v>159</v>
      </c>
      <c r="F110" s="79" t="s">
        <v>121</v>
      </c>
      <c r="G110" s="83">
        <f>VLOOKUP(B110,'[1]Thiet bi'!$B$3:$E$156,4,0)</f>
        <v>18500000</v>
      </c>
      <c r="H110" s="131">
        <v>5</v>
      </c>
      <c r="I110" s="131">
        <v>500</v>
      </c>
      <c r="J110" s="83">
        <f t="shared" si="4"/>
        <v>7400</v>
      </c>
      <c r="K110" s="83">
        <f t="shared" si="5"/>
        <v>740</v>
      </c>
    </row>
    <row r="111" spans="1:11" ht="49.5" customHeight="1" x14ac:dyDescent="0.25">
      <c r="A111" s="79" t="s">
        <v>80</v>
      </c>
      <c r="B111" s="132" t="s">
        <v>163</v>
      </c>
      <c r="C111" s="42" t="s">
        <v>164</v>
      </c>
      <c r="D111" s="79" t="s">
        <v>16</v>
      </c>
      <c r="E111" s="79" t="s">
        <v>156</v>
      </c>
      <c r="F111" s="79" t="s">
        <v>160</v>
      </c>
      <c r="G111" s="230">
        <f>VLOOKUP(B111,'[1]Thiet bi'!$B$3:$E$156,4,0)</f>
        <v>65000000</v>
      </c>
      <c r="H111" s="231">
        <v>5</v>
      </c>
      <c r="I111" s="231">
        <v>500</v>
      </c>
      <c r="J111" s="230">
        <f t="shared" si="4"/>
        <v>26000</v>
      </c>
      <c r="K111" s="230">
        <f t="shared" si="5"/>
        <v>6240</v>
      </c>
    </row>
    <row r="112" spans="1:11" ht="69" customHeight="1" x14ac:dyDescent="0.25">
      <c r="A112" s="79" t="s">
        <v>80</v>
      </c>
      <c r="B112" s="132" t="s">
        <v>165</v>
      </c>
      <c r="C112" s="42" t="s">
        <v>166</v>
      </c>
      <c r="D112" s="79" t="s">
        <v>16</v>
      </c>
      <c r="E112" s="79" t="s">
        <v>156</v>
      </c>
      <c r="F112" s="79" t="s">
        <v>106</v>
      </c>
      <c r="G112" s="230">
        <f>VLOOKUP(B112,'[1]Thiet bi'!$B$3:$E$156,4,0)</f>
        <v>150000000</v>
      </c>
      <c r="H112" s="231">
        <v>5</v>
      </c>
      <c r="I112" s="231">
        <v>500</v>
      </c>
      <c r="J112" s="230">
        <f t="shared" si="4"/>
        <v>60000</v>
      </c>
      <c r="K112" s="230">
        <f t="shared" si="5"/>
        <v>19200</v>
      </c>
    </row>
    <row r="113" spans="1:11" ht="36" customHeight="1" x14ac:dyDescent="0.25">
      <c r="A113" s="79" t="s">
        <v>80</v>
      </c>
      <c r="B113" s="132" t="s">
        <v>167</v>
      </c>
      <c r="C113" s="42" t="s">
        <v>168</v>
      </c>
      <c r="D113" s="79" t="s">
        <v>11</v>
      </c>
      <c r="E113" s="79" t="s">
        <v>169</v>
      </c>
      <c r="F113" s="79" t="s">
        <v>134</v>
      </c>
      <c r="G113" s="83">
        <f>VLOOKUP(B113,'[1]Thiet bi'!$B$3:$E$156,4,0)</f>
        <v>8940000</v>
      </c>
      <c r="H113" s="131">
        <v>5</v>
      </c>
      <c r="I113" s="131">
        <v>500</v>
      </c>
      <c r="J113" s="83">
        <f t="shared" si="4"/>
        <v>3576</v>
      </c>
      <c r="K113" s="83">
        <f t="shared" si="5"/>
        <v>178.8</v>
      </c>
    </row>
    <row r="114" spans="1:11" ht="36" customHeight="1" x14ac:dyDescent="0.25">
      <c r="A114" s="79" t="s">
        <v>80</v>
      </c>
      <c r="B114" s="132" t="s">
        <v>170</v>
      </c>
      <c r="C114" s="42" t="s">
        <v>171</v>
      </c>
      <c r="D114" s="79" t="s">
        <v>191</v>
      </c>
      <c r="E114" s="79" t="s">
        <v>172</v>
      </c>
      <c r="F114" s="79" t="s">
        <v>121</v>
      </c>
      <c r="G114" s="83">
        <f>VLOOKUP(B114,'[1]Thiet bi'!$B$3:$E$156,4,0)</f>
        <v>67000000</v>
      </c>
      <c r="H114" s="131">
        <v>5</v>
      </c>
      <c r="I114" s="131">
        <v>500</v>
      </c>
      <c r="J114" s="83">
        <f t="shared" si="4"/>
        <v>26800</v>
      </c>
      <c r="K114" s="83">
        <f t="shared" si="5"/>
        <v>2680</v>
      </c>
    </row>
    <row r="115" spans="1:11" ht="36" customHeight="1" x14ac:dyDescent="0.25">
      <c r="A115" s="79" t="s">
        <v>80</v>
      </c>
      <c r="B115" s="132" t="s">
        <v>173</v>
      </c>
      <c r="C115" s="42" t="s">
        <v>174</v>
      </c>
      <c r="D115" s="79" t="s">
        <v>16</v>
      </c>
      <c r="E115" s="79" t="s">
        <v>156</v>
      </c>
      <c r="F115" s="79" t="s">
        <v>106</v>
      </c>
      <c r="G115" s="83">
        <f>VLOOKUP(B115,'[1]Thiet bi'!$B$3:$E$156,4,0)</f>
        <v>60000000</v>
      </c>
      <c r="H115" s="131">
        <v>5</v>
      </c>
      <c r="I115" s="131">
        <v>500</v>
      </c>
      <c r="J115" s="83">
        <f t="shared" si="4"/>
        <v>24000</v>
      </c>
      <c r="K115" s="83">
        <f t="shared" si="5"/>
        <v>7680</v>
      </c>
    </row>
    <row r="116" spans="1:11" ht="36" customHeight="1" x14ac:dyDescent="0.25">
      <c r="A116" s="79" t="s">
        <v>80</v>
      </c>
      <c r="B116" s="132" t="s">
        <v>175</v>
      </c>
      <c r="C116" s="42" t="s">
        <v>176</v>
      </c>
      <c r="D116" s="79" t="s">
        <v>16</v>
      </c>
      <c r="E116" s="79" t="s">
        <v>156</v>
      </c>
      <c r="F116" s="79" t="s">
        <v>106</v>
      </c>
      <c r="G116" s="83">
        <f>VLOOKUP(B116,'[1]Thiet bi'!$B$3:$E$156,4,0)</f>
        <v>18500000</v>
      </c>
      <c r="H116" s="131">
        <v>5</v>
      </c>
      <c r="I116" s="131">
        <v>500</v>
      </c>
      <c r="J116" s="83">
        <f t="shared" si="4"/>
        <v>7400</v>
      </c>
      <c r="K116" s="83">
        <f t="shared" si="5"/>
        <v>2368</v>
      </c>
    </row>
    <row r="117" spans="1:11" ht="49.5" customHeight="1" x14ac:dyDescent="0.25">
      <c r="A117" s="79" t="s">
        <v>80</v>
      </c>
      <c r="B117" s="132" t="s">
        <v>177</v>
      </c>
      <c r="C117" s="42" t="s">
        <v>178</v>
      </c>
      <c r="D117" s="79" t="s">
        <v>16</v>
      </c>
      <c r="E117" s="79" t="s">
        <v>156</v>
      </c>
      <c r="F117" s="79" t="s">
        <v>106</v>
      </c>
      <c r="G117" s="230">
        <f>VLOOKUP(B117,'[1]Thiet bi'!$B$3:$E$156,4,0)</f>
        <v>20000000</v>
      </c>
      <c r="H117" s="231">
        <v>5</v>
      </c>
      <c r="I117" s="231">
        <v>500</v>
      </c>
      <c r="J117" s="230">
        <f t="shared" si="4"/>
        <v>8000</v>
      </c>
      <c r="K117" s="230">
        <f t="shared" si="5"/>
        <v>2560</v>
      </c>
    </row>
    <row r="118" spans="1:11" ht="58.5" customHeight="1" x14ac:dyDescent="0.25">
      <c r="A118" s="79" t="s">
        <v>80</v>
      </c>
      <c r="B118" s="132" t="s">
        <v>179</v>
      </c>
      <c r="C118" s="42" t="s">
        <v>180</v>
      </c>
      <c r="D118" s="79" t="s">
        <v>16</v>
      </c>
      <c r="E118" s="79" t="s">
        <v>156</v>
      </c>
      <c r="F118" s="79" t="s">
        <v>106</v>
      </c>
      <c r="G118" s="230">
        <f>VLOOKUP(B118,'[1]Thiet bi'!$B$3:$E$156,4,0)</f>
        <v>20000000</v>
      </c>
      <c r="H118" s="231">
        <v>5</v>
      </c>
      <c r="I118" s="231">
        <v>500</v>
      </c>
      <c r="J118" s="230">
        <f t="shared" si="4"/>
        <v>8000</v>
      </c>
      <c r="K118" s="230">
        <f t="shared" si="5"/>
        <v>2560</v>
      </c>
    </row>
    <row r="119" spans="1:11" ht="36" customHeight="1" x14ac:dyDescent="0.25">
      <c r="A119" s="79" t="s">
        <v>80</v>
      </c>
      <c r="B119" s="132" t="s">
        <v>181</v>
      </c>
      <c r="C119" s="42" t="s">
        <v>182</v>
      </c>
      <c r="D119" s="79" t="s">
        <v>11</v>
      </c>
      <c r="E119" s="79" t="s">
        <v>183</v>
      </c>
      <c r="F119" s="79" t="s">
        <v>184</v>
      </c>
      <c r="G119" s="83">
        <f>VLOOKUP(B119,'[1]Thiet bi'!$B$3:$E$156,4,0)</f>
        <v>9500000</v>
      </c>
      <c r="H119" s="131">
        <v>5</v>
      </c>
      <c r="I119" s="131">
        <v>500</v>
      </c>
      <c r="J119" s="83">
        <f t="shared" si="4"/>
        <v>3800</v>
      </c>
      <c r="K119" s="83">
        <f t="shared" si="5"/>
        <v>418</v>
      </c>
    </row>
    <row r="120" spans="1:11" ht="36" customHeight="1" x14ac:dyDescent="0.25">
      <c r="A120" s="79" t="s">
        <v>80</v>
      </c>
      <c r="B120" s="132" t="s">
        <v>185</v>
      </c>
      <c r="C120" s="42" t="s">
        <v>186</v>
      </c>
      <c r="D120" s="79" t="s">
        <v>11</v>
      </c>
      <c r="E120" s="79" t="s">
        <v>169</v>
      </c>
      <c r="F120" s="79" t="s">
        <v>160</v>
      </c>
      <c r="G120" s="83">
        <f>VLOOKUP(B120,'[1]Thiet bi'!$B$3:$E$156,4,0)</f>
        <v>5000000</v>
      </c>
      <c r="H120" s="131">
        <v>5</v>
      </c>
      <c r="I120" s="131">
        <v>500</v>
      </c>
      <c r="J120" s="83">
        <f t="shared" si="4"/>
        <v>2000</v>
      </c>
      <c r="K120" s="83">
        <f t="shared" si="5"/>
        <v>480</v>
      </c>
    </row>
    <row r="121" spans="1:11" ht="36" customHeight="1" x14ac:dyDescent="0.25">
      <c r="A121" s="79" t="s">
        <v>80</v>
      </c>
      <c r="B121" s="132" t="s">
        <v>187</v>
      </c>
      <c r="C121" s="42" t="s">
        <v>188</v>
      </c>
      <c r="D121" s="79" t="s">
        <v>189</v>
      </c>
      <c r="E121" s="79" t="s">
        <v>156</v>
      </c>
      <c r="F121" s="135">
        <v>6.9</v>
      </c>
      <c r="G121" s="83">
        <f>VLOOKUP(B121,'[1]Thiet bi'!$B$3:$E$156,4,0)</f>
        <v>1755</v>
      </c>
      <c r="H121" s="131"/>
      <c r="I121" s="131"/>
      <c r="J121" s="83"/>
      <c r="K121" s="83">
        <f>G121*F121</f>
        <v>12109.5</v>
      </c>
    </row>
    <row r="122" spans="1:11" ht="36" customHeight="1" x14ac:dyDescent="0.25">
      <c r="A122" s="175">
        <v>11</v>
      </c>
      <c r="B122" s="175" t="s">
        <v>95</v>
      </c>
      <c r="C122" s="198" t="s">
        <v>96</v>
      </c>
      <c r="D122" s="198"/>
      <c r="E122" s="79"/>
      <c r="F122" s="101"/>
      <c r="G122" s="83"/>
      <c r="H122" s="131"/>
      <c r="I122" s="131"/>
      <c r="J122" s="83"/>
      <c r="K122" s="99">
        <f>SUM(K123:K135)</f>
        <v>61298.3</v>
      </c>
    </row>
    <row r="123" spans="1:11" ht="36" customHeight="1" x14ac:dyDescent="0.25">
      <c r="A123" s="79" t="s">
        <v>80</v>
      </c>
      <c r="B123" s="132" t="s">
        <v>154</v>
      </c>
      <c r="C123" s="42" t="s">
        <v>155</v>
      </c>
      <c r="D123" s="79" t="s">
        <v>16</v>
      </c>
      <c r="E123" s="79" t="s">
        <v>156</v>
      </c>
      <c r="F123" s="79" t="s">
        <v>198</v>
      </c>
      <c r="G123" s="83">
        <f>VLOOKUP(B123,'[1]Thiet bi'!$B$3:$E$156,4,0)</f>
        <v>65000000</v>
      </c>
      <c r="H123" s="131">
        <v>5</v>
      </c>
      <c r="I123" s="131">
        <v>500</v>
      </c>
      <c r="J123" s="83">
        <f t="shared" si="4"/>
        <v>26000</v>
      </c>
      <c r="K123" s="83">
        <f t="shared" si="5"/>
        <v>3640.0000000000005</v>
      </c>
    </row>
    <row r="124" spans="1:11" ht="36" customHeight="1" x14ac:dyDescent="0.25">
      <c r="A124" s="79" t="s">
        <v>80</v>
      </c>
      <c r="B124" s="132" t="s">
        <v>161</v>
      </c>
      <c r="C124" s="42" t="s">
        <v>162</v>
      </c>
      <c r="D124" s="79" t="s">
        <v>16</v>
      </c>
      <c r="E124" s="79" t="s">
        <v>159</v>
      </c>
      <c r="F124" s="79" t="s">
        <v>196</v>
      </c>
      <c r="G124" s="83">
        <f>VLOOKUP(B124,'[1]Thiet bi'!$B$3:$E$156,4,0)</f>
        <v>18500000</v>
      </c>
      <c r="H124" s="131">
        <v>5</v>
      </c>
      <c r="I124" s="131">
        <v>500</v>
      </c>
      <c r="J124" s="83">
        <f t="shared" si="4"/>
        <v>7400</v>
      </c>
      <c r="K124" s="83">
        <f t="shared" si="5"/>
        <v>1184</v>
      </c>
    </row>
    <row r="125" spans="1:11" ht="48" customHeight="1" x14ac:dyDescent="0.25">
      <c r="A125" s="79" t="s">
        <v>80</v>
      </c>
      <c r="B125" s="132" t="s">
        <v>163</v>
      </c>
      <c r="C125" s="42" t="s">
        <v>164</v>
      </c>
      <c r="D125" s="79" t="s">
        <v>16</v>
      </c>
      <c r="E125" s="79" t="s">
        <v>156</v>
      </c>
      <c r="F125" s="79" t="s">
        <v>160</v>
      </c>
      <c r="G125" s="230">
        <f>VLOOKUP(B125,'[1]Thiet bi'!$B$3:$E$156,4,0)</f>
        <v>65000000</v>
      </c>
      <c r="H125" s="231">
        <v>5</v>
      </c>
      <c r="I125" s="231">
        <v>500</v>
      </c>
      <c r="J125" s="230">
        <f t="shared" si="4"/>
        <v>26000</v>
      </c>
      <c r="K125" s="230">
        <f t="shared" si="5"/>
        <v>6240</v>
      </c>
    </row>
    <row r="126" spans="1:11" ht="70.5" customHeight="1" x14ac:dyDescent="0.25">
      <c r="A126" s="79" t="s">
        <v>80</v>
      </c>
      <c r="B126" s="132" t="s">
        <v>165</v>
      </c>
      <c r="C126" s="42" t="s">
        <v>166</v>
      </c>
      <c r="D126" s="79" t="s">
        <v>16</v>
      </c>
      <c r="E126" s="79" t="s">
        <v>156</v>
      </c>
      <c r="F126" s="79" t="s">
        <v>106</v>
      </c>
      <c r="G126" s="230">
        <f>VLOOKUP(B126,'[1]Thiet bi'!$B$3:$E$156,4,0)</f>
        <v>150000000</v>
      </c>
      <c r="H126" s="231">
        <v>5</v>
      </c>
      <c r="I126" s="231">
        <v>500</v>
      </c>
      <c r="J126" s="230">
        <f t="shared" si="4"/>
        <v>60000</v>
      </c>
      <c r="K126" s="230">
        <f t="shared" si="5"/>
        <v>19200</v>
      </c>
    </row>
    <row r="127" spans="1:11" ht="36" customHeight="1" x14ac:dyDescent="0.25">
      <c r="A127" s="79" t="s">
        <v>80</v>
      </c>
      <c r="B127" s="132" t="s">
        <v>167</v>
      </c>
      <c r="C127" s="42" t="s">
        <v>168</v>
      </c>
      <c r="D127" s="79" t="s">
        <v>11</v>
      </c>
      <c r="E127" s="79" t="s">
        <v>169</v>
      </c>
      <c r="F127" s="79" t="s">
        <v>134</v>
      </c>
      <c r="G127" s="83">
        <f>VLOOKUP(B127,'[1]Thiet bi'!$B$3:$E$156,4,0)</f>
        <v>8940000</v>
      </c>
      <c r="H127" s="131">
        <v>5</v>
      </c>
      <c r="I127" s="131">
        <v>500</v>
      </c>
      <c r="J127" s="83">
        <f t="shared" si="4"/>
        <v>3576</v>
      </c>
      <c r="K127" s="83">
        <f t="shared" si="5"/>
        <v>178.8</v>
      </c>
    </row>
    <row r="128" spans="1:11" ht="36" customHeight="1" x14ac:dyDescent="0.25">
      <c r="A128" s="79" t="s">
        <v>80</v>
      </c>
      <c r="B128" s="132" t="s">
        <v>170</v>
      </c>
      <c r="C128" s="42" t="s">
        <v>171</v>
      </c>
      <c r="D128" s="79" t="s">
        <v>191</v>
      </c>
      <c r="E128" s="79" t="s">
        <v>172</v>
      </c>
      <c r="F128" s="79" t="s">
        <v>121</v>
      </c>
      <c r="G128" s="83">
        <f>VLOOKUP(B128,'[1]Thiet bi'!$B$3:$E$156,4,0)</f>
        <v>67000000</v>
      </c>
      <c r="H128" s="131">
        <v>5</v>
      </c>
      <c r="I128" s="131">
        <v>500</v>
      </c>
      <c r="J128" s="83">
        <f t="shared" si="4"/>
        <v>26800</v>
      </c>
      <c r="K128" s="83">
        <f t="shared" si="5"/>
        <v>2680</v>
      </c>
    </row>
    <row r="129" spans="1:11" ht="36" customHeight="1" x14ac:dyDescent="0.25">
      <c r="A129" s="79" t="s">
        <v>80</v>
      </c>
      <c r="B129" s="132" t="s">
        <v>173</v>
      </c>
      <c r="C129" s="42" t="s">
        <v>174</v>
      </c>
      <c r="D129" s="79" t="s">
        <v>16</v>
      </c>
      <c r="E129" s="79" t="s">
        <v>156</v>
      </c>
      <c r="F129" s="79" t="s">
        <v>106</v>
      </c>
      <c r="G129" s="83">
        <f>VLOOKUP(B129,'[1]Thiet bi'!$B$3:$E$156,4,0)</f>
        <v>60000000</v>
      </c>
      <c r="H129" s="131">
        <v>5</v>
      </c>
      <c r="I129" s="131">
        <v>500</v>
      </c>
      <c r="J129" s="83">
        <f t="shared" si="4"/>
        <v>24000</v>
      </c>
      <c r="K129" s="83">
        <f t="shared" si="5"/>
        <v>7680</v>
      </c>
    </row>
    <row r="130" spans="1:11" ht="36" customHeight="1" x14ac:dyDescent="0.25">
      <c r="A130" s="79" t="s">
        <v>80</v>
      </c>
      <c r="B130" s="132" t="s">
        <v>175</v>
      </c>
      <c r="C130" s="42" t="s">
        <v>176</v>
      </c>
      <c r="D130" s="79" t="s">
        <v>16</v>
      </c>
      <c r="E130" s="79" t="s">
        <v>156</v>
      </c>
      <c r="F130" s="79" t="s">
        <v>106</v>
      </c>
      <c r="G130" s="83">
        <f>VLOOKUP(B130,'[1]Thiet bi'!$B$3:$E$156,4,0)</f>
        <v>18500000</v>
      </c>
      <c r="H130" s="131">
        <v>5</v>
      </c>
      <c r="I130" s="131">
        <v>500</v>
      </c>
      <c r="J130" s="83">
        <f t="shared" si="4"/>
        <v>7400</v>
      </c>
      <c r="K130" s="83">
        <f t="shared" si="5"/>
        <v>2368</v>
      </c>
    </row>
    <row r="131" spans="1:11" ht="48" customHeight="1" x14ac:dyDescent="0.25">
      <c r="A131" s="79" t="s">
        <v>80</v>
      </c>
      <c r="B131" s="132" t="s">
        <v>177</v>
      </c>
      <c r="C131" s="42" t="s">
        <v>178</v>
      </c>
      <c r="D131" s="79" t="s">
        <v>16</v>
      </c>
      <c r="E131" s="79" t="s">
        <v>156</v>
      </c>
      <c r="F131" s="79" t="s">
        <v>106</v>
      </c>
      <c r="G131" s="230">
        <f>VLOOKUP(B131,'[1]Thiet bi'!$B$3:$E$156,4,0)</f>
        <v>20000000</v>
      </c>
      <c r="H131" s="231">
        <v>5</v>
      </c>
      <c r="I131" s="231">
        <v>500</v>
      </c>
      <c r="J131" s="230">
        <f t="shared" si="4"/>
        <v>8000</v>
      </c>
      <c r="K131" s="230">
        <f t="shared" si="5"/>
        <v>2560</v>
      </c>
    </row>
    <row r="132" spans="1:11" ht="50.25" customHeight="1" x14ac:dyDescent="0.25">
      <c r="A132" s="79" t="s">
        <v>80</v>
      </c>
      <c r="B132" s="132" t="s">
        <v>179</v>
      </c>
      <c r="C132" s="42" t="s">
        <v>180</v>
      </c>
      <c r="D132" s="79" t="s">
        <v>16</v>
      </c>
      <c r="E132" s="79" t="s">
        <v>156</v>
      </c>
      <c r="F132" s="79" t="s">
        <v>106</v>
      </c>
      <c r="G132" s="230">
        <f>VLOOKUP(B132,'[1]Thiet bi'!$B$3:$E$156,4,0)</f>
        <v>20000000</v>
      </c>
      <c r="H132" s="231">
        <v>5</v>
      </c>
      <c r="I132" s="231">
        <v>500</v>
      </c>
      <c r="J132" s="230">
        <f t="shared" si="4"/>
        <v>8000</v>
      </c>
      <c r="K132" s="230">
        <f t="shared" si="5"/>
        <v>2560</v>
      </c>
    </row>
    <row r="133" spans="1:11" ht="36" customHeight="1" x14ac:dyDescent="0.25">
      <c r="A133" s="79" t="s">
        <v>80</v>
      </c>
      <c r="B133" s="132" t="s">
        <v>181</v>
      </c>
      <c r="C133" s="42" t="s">
        <v>182</v>
      </c>
      <c r="D133" s="79" t="s">
        <v>11</v>
      </c>
      <c r="E133" s="79" t="s">
        <v>183</v>
      </c>
      <c r="F133" s="79" t="s">
        <v>184</v>
      </c>
      <c r="G133" s="83">
        <f>VLOOKUP(B133,'[1]Thiet bi'!$B$3:$E$156,4,0)</f>
        <v>9500000</v>
      </c>
      <c r="H133" s="131">
        <v>5</v>
      </c>
      <c r="I133" s="131">
        <v>500</v>
      </c>
      <c r="J133" s="83">
        <f t="shared" si="4"/>
        <v>3800</v>
      </c>
      <c r="K133" s="83">
        <f t="shared" si="5"/>
        <v>418</v>
      </c>
    </row>
    <row r="134" spans="1:11" ht="36" customHeight="1" x14ac:dyDescent="0.25">
      <c r="A134" s="79" t="s">
        <v>80</v>
      </c>
      <c r="B134" s="132" t="s">
        <v>185</v>
      </c>
      <c r="C134" s="42" t="s">
        <v>186</v>
      </c>
      <c r="D134" s="79" t="s">
        <v>11</v>
      </c>
      <c r="E134" s="79" t="s">
        <v>169</v>
      </c>
      <c r="F134" s="79" t="s">
        <v>160</v>
      </c>
      <c r="G134" s="83">
        <f>VLOOKUP(B134,'[1]Thiet bi'!$B$3:$E$156,4,0)</f>
        <v>5000000</v>
      </c>
      <c r="H134" s="131">
        <v>5</v>
      </c>
      <c r="I134" s="131">
        <v>500</v>
      </c>
      <c r="J134" s="83">
        <f t="shared" si="4"/>
        <v>2000</v>
      </c>
      <c r="K134" s="83">
        <f t="shared" si="5"/>
        <v>480</v>
      </c>
    </row>
    <row r="135" spans="1:11" ht="36" customHeight="1" x14ac:dyDescent="0.25">
      <c r="A135" s="79" t="s">
        <v>80</v>
      </c>
      <c r="B135" s="132" t="s">
        <v>187</v>
      </c>
      <c r="C135" s="42" t="s">
        <v>188</v>
      </c>
      <c r="D135" s="79" t="s">
        <v>189</v>
      </c>
      <c r="E135" s="79" t="s">
        <v>156</v>
      </c>
      <c r="F135" s="135">
        <v>6.9</v>
      </c>
      <c r="G135" s="83">
        <f>VLOOKUP(B135,'[1]Thiet bi'!$B$3:$E$156,4,0)</f>
        <v>1755</v>
      </c>
      <c r="H135" s="131"/>
      <c r="I135" s="131"/>
      <c r="J135" s="83"/>
      <c r="K135" s="83">
        <f>G135*F135</f>
        <v>12109.5</v>
      </c>
    </row>
    <row r="136" spans="1:11" ht="36" customHeight="1" x14ac:dyDescent="0.25">
      <c r="A136" s="166">
        <v>12</v>
      </c>
      <c r="B136" s="166" t="s">
        <v>97</v>
      </c>
      <c r="C136" s="202" t="s">
        <v>98</v>
      </c>
      <c r="D136" s="203"/>
      <c r="E136" s="204"/>
      <c r="F136" s="101"/>
      <c r="G136" s="83"/>
      <c r="H136" s="131"/>
      <c r="I136" s="131"/>
      <c r="J136" s="83"/>
      <c r="K136" s="99">
        <f>SUM(K137:K149)</f>
        <v>63454.3</v>
      </c>
    </row>
    <row r="137" spans="1:11" ht="36" customHeight="1" x14ac:dyDescent="0.25">
      <c r="A137" s="79" t="s">
        <v>80</v>
      </c>
      <c r="B137" s="132" t="s">
        <v>154</v>
      </c>
      <c r="C137" s="42" t="s">
        <v>155</v>
      </c>
      <c r="D137" s="79" t="s">
        <v>16</v>
      </c>
      <c r="E137" s="79" t="s">
        <v>156</v>
      </c>
      <c r="F137" s="79" t="s">
        <v>160</v>
      </c>
      <c r="G137" s="83">
        <f>VLOOKUP(B137,'[1]Thiet bi'!$B$3:$E$156,4,0)</f>
        <v>65000000</v>
      </c>
      <c r="H137" s="131">
        <v>5</v>
      </c>
      <c r="I137" s="131">
        <v>500</v>
      </c>
      <c r="J137" s="83">
        <f t="shared" si="4"/>
        <v>26000</v>
      </c>
      <c r="K137" s="83">
        <f t="shared" si="5"/>
        <v>6240</v>
      </c>
    </row>
    <row r="138" spans="1:11" ht="36" customHeight="1" x14ac:dyDescent="0.25">
      <c r="A138" s="79" t="s">
        <v>80</v>
      </c>
      <c r="B138" s="132" t="s">
        <v>161</v>
      </c>
      <c r="C138" s="42" t="s">
        <v>162</v>
      </c>
      <c r="D138" s="79" t="s">
        <v>16</v>
      </c>
      <c r="E138" s="79" t="s">
        <v>159</v>
      </c>
      <c r="F138" s="79" t="s">
        <v>121</v>
      </c>
      <c r="G138" s="83">
        <f>VLOOKUP(B138,'[1]Thiet bi'!$B$3:$E$156,4,0)</f>
        <v>18500000</v>
      </c>
      <c r="H138" s="131">
        <v>5</v>
      </c>
      <c r="I138" s="131">
        <v>500</v>
      </c>
      <c r="J138" s="83">
        <f t="shared" si="4"/>
        <v>7400</v>
      </c>
      <c r="K138" s="83">
        <f t="shared" si="5"/>
        <v>740</v>
      </c>
    </row>
    <row r="139" spans="1:11" ht="48" customHeight="1" x14ac:dyDescent="0.25">
      <c r="A139" s="79" t="s">
        <v>80</v>
      </c>
      <c r="B139" s="132" t="s">
        <v>163</v>
      </c>
      <c r="C139" s="42" t="s">
        <v>164</v>
      </c>
      <c r="D139" s="79" t="s">
        <v>16</v>
      </c>
      <c r="E139" s="79" t="s">
        <v>156</v>
      </c>
      <c r="F139" s="79" t="s">
        <v>160</v>
      </c>
      <c r="G139" s="230">
        <f>VLOOKUP(B139,'[1]Thiet bi'!$B$3:$E$156,4,0)</f>
        <v>65000000</v>
      </c>
      <c r="H139" s="231">
        <v>5</v>
      </c>
      <c r="I139" s="231">
        <v>500</v>
      </c>
      <c r="J139" s="230">
        <f t="shared" si="4"/>
        <v>26000</v>
      </c>
      <c r="K139" s="230">
        <f t="shared" si="5"/>
        <v>6240</v>
      </c>
    </row>
    <row r="140" spans="1:11" ht="63" customHeight="1" x14ac:dyDescent="0.25">
      <c r="A140" s="79" t="s">
        <v>80</v>
      </c>
      <c r="B140" s="132" t="s">
        <v>165</v>
      </c>
      <c r="C140" s="42" t="s">
        <v>166</v>
      </c>
      <c r="D140" s="79" t="s">
        <v>16</v>
      </c>
      <c r="E140" s="79" t="s">
        <v>156</v>
      </c>
      <c r="F140" s="79" t="s">
        <v>106</v>
      </c>
      <c r="G140" s="230">
        <f>VLOOKUP(B140,'[1]Thiet bi'!$B$3:$E$156,4,0)</f>
        <v>150000000</v>
      </c>
      <c r="H140" s="231">
        <v>5</v>
      </c>
      <c r="I140" s="231">
        <v>500</v>
      </c>
      <c r="J140" s="230">
        <f t="shared" si="4"/>
        <v>60000</v>
      </c>
      <c r="K140" s="230">
        <f t="shared" si="5"/>
        <v>19200</v>
      </c>
    </row>
    <row r="141" spans="1:11" ht="36" customHeight="1" x14ac:dyDescent="0.25">
      <c r="A141" s="79" t="s">
        <v>80</v>
      </c>
      <c r="B141" s="132" t="s">
        <v>167</v>
      </c>
      <c r="C141" s="42" t="s">
        <v>168</v>
      </c>
      <c r="D141" s="79" t="s">
        <v>11</v>
      </c>
      <c r="E141" s="79" t="s">
        <v>169</v>
      </c>
      <c r="F141" s="79" t="s">
        <v>134</v>
      </c>
      <c r="G141" s="83">
        <f>VLOOKUP(B141,'[1]Thiet bi'!$B$3:$E$156,4,0)</f>
        <v>8940000</v>
      </c>
      <c r="H141" s="131">
        <v>5</v>
      </c>
      <c r="I141" s="131">
        <v>500</v>
      </c>
      <c r="J141" s="83">
        <f t="shared" si="4"/>
        <v>3576</v>
      </c>
      <c r="K141" s="83">
        <f t="shared" si="5"/>
        <v>178.8</v>
      </c>
    </row>
    <row r="142" spans="1:11" ht="36" customHeight="1" x14ac:dyDescent="0.25">
      <c r="A142" s="79" t="s">
        <v>80</v>
      </c>
      <c r="B142" s="132" t="s">
        <v>170</v>
      </c>
      <c r="C142" s="42" t="s">
        <v>171</v>
      </c>
      <c r="D142" s="79" t="s">
        <v>191</v>
      </c>
      <c r="E142" s="79" t="s">
        <v>172</v>
      </c>
      <c r="F142" s="79" t="s">
        <v>121</v>
      </c>
      <c r="G142" s="83">
        <f>VLOOKUP(B142,'[1]Thiet bi'!$B$3:$E$156,4,0)</f>
        <v>67000000</v>
      </c>
      <c r="H142" s="131">
        <v>5</v>
      </c>
      <c r="I142" s="131">
        <v>500</v>
      </c>
      <c r="J142" s="83">
        <f t="shared" si="4"/>
        <v>26800</v>
      </c>
      <c r="K142" s="83">
        <f t="shared" si="5"/>
        <v>2680</v>
      </c>
    </row>
    <row r="143" spans="1:11" ht="36" customHeight="1" x14ac:dyDescent="0.25">
      <c r="A143" s="79" t="s">
        <v>80</v>
      </c>
      <c r="B143" s="132" t="s">
        <v>173</v>
      </c>
      <c r="C143" s="42" t="s">
        <v>174</v>
      </c>
      <c r="D143" s="79" t="s">
        <v>16</v>
      </c>
      <c r="E143" s="79" t="s">
        <v>156</v>
      </c>
      <c r="F143" s="79" t="s">
        <v>106</v>
      </c>
      <c r="G143" s="83">
        <f>VLOOKUP(B143,'[1]Thiet bi'!$B$3:$E$156,4,0)</f>
        <v>60000000</v>
      </c>
      <c r="H143" s="131">
        <v>5</v>
      </c>
      <c r="I143" s="131">
        <v>500</v>
      </c>
      <c r="J143" s="83">
        <f t="shared" si="4"/>
        <v>24000</v>
      </c>
      <c r="K143" s="83">
        <f t="shared" si="5"/>
        <v>7680</v>
      </c>
    </row>
    <row r="144" spans="1:11" ht="36" customHeight="1" x14ac:dyDescent="0.25">
      <c r="A144" s="79" t="s">
        <v>80</v>
      </c>
      <c r="B144" s="132" t="s">
        <v>175</v>
      </c>
      <c r="C144" s="42" t="s">
        <v>176</v>
      </c>
      <c r="D144" s="79" t="s">
        <v>16</v>
      </c>
      <c r="E144" s="79" t="s">
        <v>156</v>
      </c>
      <c r="F144" s="79" t="s">
        <v>106</v>
      </c>
      <c r="G144" s="83">
        <f>VLOOKUP(B144,'[1]Thiet bi'!$B$3:$E$156,4,0)</f>
        <v>18500000</v>
      </c>
      <c r="H144" s="131">
        <v>5</v>
      </c>
      <c r="I144" s="131">
        <v>500</v>
      </c>
      <c r="J144" s="83">
        <f t="shared" si="4"/>
        <v>7400</v>
      </c>
      <c r="K144" s="83">
        <f t="shared" si="5"/>
        <v>2368</v>
      </c>
    </row>
    <row r="145" spans="1:11" ht="54" customHeight="1" x14ac:dyDescent="0.25">
      <c r="A145" s="79" t="s">
        <v>80</v>
      </c>
      <c r="B145" s="132" t="s">
        <v>177</v>
      </c>
      <c r="C145" s="42" t="s">
        <v>178</v>
      </c>
      <c r="D145" s="79" t="s">
        <v>16</v>
      </c>
      <c r="E145" s="79" t="s">
        <v>156</v>
      </c>
      <c r="F145" s="79" t="s">
        <v>106</v>
      </c>
      <c r="G145" s="230">
        <f>VLOOKUP(B145,'[1]Thiet bi'!$B$3:$E$156,4,0)</f>
        <v>20000000</v>
      </c>
      <c r="H145" s="231">
        <v>5</v>
      </c>
      <c r="I145" s="231">
        <v>500</v>
      </c>
      <c r="J145" s="230">
        <f t="shared" si="4"/>
        <v>8000</v>
      </c>
      <c r="K145" s="230">
        <f t="shared" si="5"/>
        <v>2560</v>
      </c>
    </row>
    <row r="146" spans="1:11" ht="50.25" customHeight="1" x14ac:dyDescent="0.25">
      <c r="A146" s="79" t="s">
        <v>80</v>
      </c>
      <c r="B146" s="132" t="s">
        <v>179</v>
      </c>
      <c r="C146" s="42" t="s">
        <v>180</v>
      </c>
      <c r="D146" s="79" t="s">
        <v>16</v>
      </c>
      <c r="E146" s="79" t="s">
        <v>156</v>
      </c>
      <c r="F146" s="79" t="s">
        <v>106</v>
      </c>
      <c r="G146" s="230">
        <f>VLOOKUP(B146,'[1]Thiet bi'!$B$3:$E$156,4,0)</f>
        <v>20000000</v>
      </c>
      <c r="H146" s="231">
        <v>5</v>
      </c>
      <c r="I146" s="231">
        <v>500</v>
      </c>
      <c r="J146" s="230">
        <f t="shared" si="4"/>
        <v>8000</v>
      </c>
      <c r="K146" s="230">
        <f t="shared" si="5"/>
        <v>2560</v>
      </c>
    </row>
    <row r="147" spans="1:11" ht="36" customHeight="1" x14ac:dyDescent="0.25">
      <c r="A147" s="79" t="s">
        <v>80</v>
      </c>
      <c r="B147" s="132" t="s">
        <v>181</v>
      </c>
      <c r="C147" s="42" t="s">
        <v>182</v>
      </c>
      <c r="D147" s="79" t="s">
        <v>11</v>
      </c>
      <c r="E147" s="79" t="s">
        <v>183</v>
      </c>
      <c r="F147" s="79" t="s">
        <v>184</v>
      </c>
      <c r="G147" s="83">
        <f>VLOOKUP(B147,'[1]Thiet bi'!$B$3:$E$156,4,0)</f>
        <v>9500000</v>
      </c>
      <c r="H147" s="131">
        <v>5</v>
      </c>
      <c r="I147" s="131">
        <v>500</v>
      </c>
      <c r="J147" s="83">
        <f t="shared" si="4"/>
        <v>3800</v>
      </c>
      <c r="K147" s="83">
        <f t="shared" si="5"/>
        <v>418</v>
      </c>
    </row>
    <row r="148" spans="1:11" ht="36" customHeight="1" x14ac:dyDescent="0.25">
      <c r="A148" s="79" t="s">
        <v>80</v>
      </c>
      <c r="B148" s="132" t="s">
        <v>185</v>
      </c>
      <c r="C148" s="42" t="s">
        <v>186</v>
      </c>
      <c r="D148" s="79" t="s">
        <v>11</v>
      </c>
      <c r="E148" s="79" t="s">
        <v>169</v>
      </c>
      <c r="F148" s="79" t="s">
        <v>160</v>
      </c>
      <c r="G148" s="83">
        <f>VLOOKUP(B148,'[1]Thiet bi'!$B$3:$E$156,4,0)</f>
        <v>5000000</v>
      </c>
      <c r="H148" s="131">
        <v>5</v>
      </c>
      <c r="I148" s="131">
        <v>500</v>
      </c>
      <c r="J148" s="83">
        <f t="shared" si="4"/>
        <v>2000</v>
      </c>
      <c r="K148" s="83">
        <f t="shared" si="5"/>
        <v>480</v>
      </c>
    </row>
    <row r="149" spans="1:11" ht="36" customHeight="1" x14ac:dyDescent="0.25">
      <c r="A149" s="79" t="s">
        <v>80</v>
      </c>
      <c r="B149" s="132" t="s">
        <v>187</v>
      </c>
      <c r="C149" s="42" t="s">
        <v>188</v>
      </c>
      <c r="D149" s="79" t="s">
        <v>189</v>
      </c>
      <c r="E149" s="79" t="s">
        <v>156</v>
      </c>
      <c r="F149" s="135">
        <v>6.9</v>
      </c>
      <c r="G149" s="83">
        <f>VLOOKUP(B149,'[1]Thiet bi'!$B$3:$E$156,4,0)</f>
        <v>1755</v>
      </c>
      <c r="H149" s="131"/>
      <c r="I149" s="131"/>
      <c r="J149" s="83"/>
      <c r="K149" s="83">
        <f>G149*F149</f>
        <v>12109.5</v>
      </c>
    </row>
    <row r="150" spans="1:11" ht="36" customHeight="1" x14ac:dyDescent="0.25">
      <c r="A150" s="192" t="s">
        <v>381</v>
      </c>
      <c r="B150" s="193"/>
      <c r="C150" s="193"/>
      <c r="D150" s="193"/>
      <c r="E150" s="193"/>
      <c r="F150" s="193"/>
      <c r="G150" s="193"/>
      <c r="H150" s="193"/>
      <c r="I150" s="194"/>
      <c r="J150" s="174"/>
      <c r="K150" s="174"/>
    </row>
    <row r="151" spans="1:11" ht="36" customHeight="1" x14ac:dyDescent="0.25">
      <c r="A151" s="166">
        <v>1</v>
      </c>
      <c r="B151" s="166" t="s">
        <v>100</v>
      </c>
      <c r="C151" s="198" t="s">
        <v>199</v>
      </c>
      <c r="D151" s="198"/>
      <c r="E151" s="79"/>
      <c r="F151" s="101"/>
      <c r="G151" s="83"/>
      <c r="H151" s="131"/>
      <c r="I151" s="131"/>
      <c r="J151" s="83"/>
      <c r="K151" s="99">
        <f>SUM(K152:K167)</f>
        <v>48943.39</v>
      </c>
    </row>
    <row r="152" spans="1:11" ht="36" customHeight="1" x14ac:dyDescent="0.25">
      <c r="A152" s="79" t="s">
        <v>80</v>
      </c>
      <c r="B152" s="79" t="s">
        <v>154</v>
      </c>
      <c r="C152" s="42" t="s">
        <v>155</v>
      </c>
      <c r="D152" s="79" t="s">
        <v>16</v>
      </c>
      <c r="E152" s="79" t="s">
        <v>156</v>
      </c>
      <c r="F152" s="79" t="s">
        <v>111</v>
      </c>
      <c r="G152" s="83">
        <f>VLOOKUP(B152,'[1]Thiet bi'!$B$3:$E$156,4,0)</f>
        <v>65000000</v>
      </c>
      <c r="H152" s="131">
        <f>VLOOKUP(B152,'[2]Thiet bi'!$B$3:$F$153,5,0)</f>
        <v>5</v>
      </c>
      <c r="I152" s="131">
        <v>500</v>
      </c>
      <c r="J152" s="83">
        <f>G152/(H152*I152)</f>
        <v>26000</v>
      </c>
      <c r="K152" s="83">
        <f>J152*F152</f>
        <v>3120</v>
      </c>
    </row>
    <row r="153" spans="1:11" ht="36" customHeight="1" x14ac:dyDescent="0.25">
      <c r="A153" s="79" t="s">
        <v>80</v>
      </c>
      <c r="B153" s="132" t="s">
        <v>157</v>
      </c>
      <c r="C153" s="42" t="s">
        <v>158</v>
      </c>
      <c r="D153" s="79" t="s">
        <v>16</v>
      </c>
      <c r="E153" s="79" t="s">
        <v>159</v>
      </c>
      <c r="F153" s="79" t="s">
        <v>139</v>
      </c>
      <c r="G153" s="83">
        <f>VLOOKUP(B153,'[1]Thiet bi'!$B$3:$E$156,4,0)</f>
        <v>16923000</v>
      </c>
      <c r="H153" s="131">
        <f>VLOOKUP(B153,'[2]Thiet bi'!$B$3:$F$153,5,0)</f>
        <v>10</v>
      </c>
      <c r="I153" s="131">
        <v>500</v>
      </c>
      <c r="J153" s="83">
        <f t="shared" ref="J153:J202" si="6">G153/(H153*I153)</f>
        <v>3384.6</v>
      </c>
      <c r="K153" s="83">
        <f t="shared" ref="K153:K202" si="7">J153*F153</f>
        <v>1353.8400000000001</v>
      </c>
    </row>
    <row r="154" spans="1:11" ht="36" customHeight="1" x14ac:dyDescent="0.25">
      <c r="A154" s="79" t="s">
        <v>80</v>
      </c>
      <c r="B154" s="132" t="s">
        <v>161</v>
      </c>
      <c r="C154" s="42" t="s">
        <v>162</v>
      </c>
      <c r="D154" s="79" t="s">
        <v>16</v>
      </c>
      <c r="E154" s="79" t="s">
        <v>159</v>
      </c>
      <c r="F154" s="79" t="s">
        <v>121</v>
      </c>
      <c r="G154" s="83">
        <f>VLOOKUP(B154,'[1]Thiet bi'!$B$3:$E$156,4,0)</f>
        <v>18500000</v>
      </c>
      <c r="H154" s="131">
        <f>VLOOKUP(B154,'[2]Thiet bi'!$B$3:$F$153,5,0)</f>
        <v>5</v>
      </c>
      <c r="I154" s="131">
        <v>500</v>
      </c>
      <c r="J154" s="83">
        <f t="shared" si="6"/>
        <v>7400</v>
      </c>
      <c r="K154" s="83">
        <f t="shared" si="7"/>
        <v>740</v>
      </c>
    </row>
    <row r="155" spans="1:11" ht="50.25" customHeight="1" x14ac:dyDescent="0.25">
      <c r="A155" s="79" t="s">
        <v>80</v>
      </c>
      <c r="B155" s="132" t="s">
        <v>163</v>
      </c>
      <c r="C155" s="42" t="s">
        <v>164</v>
      </c>
      <c r="D155" s="79" t="s">
        <v>16</v>
      </c>
      <c r="E155" s="79" t="s">
        <v>156</v>
      </c>
      <c r="F155" s="79" t="s">
        <v>198</v>
      </c>
      <c r="G155" s="230">
        <f>VLOOKUP(B155,'[1]Thiet bi'!$B$3:$E$156,4,0)</f>
        <v>65000000</v>
      </c>
      <c r="H155" s="231">
        <f>VLOOKUP(B155,'[2]Thiet bi'!$B$3:$F$153,5,0)</f>
        <v>5</v>
      </c>
      <c r="I155" s="231">
        <v>500</v>
      </c>
      <c r="J155" s="230">
        <f t="shared" si="6"/>
        <v>26000</v>
      </c>
      <c r="K155" s="230">
        <f t="shared" si="7"/>
        <v>3640.0000000000005</v>
      </c>
    </row>
    <row r="156" spans="1:11" ht="66.75" customHeight="1" x14ac:dyDescent="0.25">
      <c r="A156" s="79" t="s">
        <v>80</v>
      </c>
      <c r="B156" s="132" t="s">
        <v>165</v>
      </c>
      <c r="C156" s="42" t="s">
        <v>166</v>
      </c>
      <c r="D156" s="79" t="s">
        <v>16</v>
      </c>
      <c r="E156" s="79" t="s">
        <v>156</v>
      </c>
      <c r="F156" s="79" t="s">
        <v>200</v>
      </c>
      <c r="G156" s="230">
        <f>VLOOKUP(B156,'[1]Thiet bi'!$B$3:$E$156,4,0)</f>
        <v>150000000</v>
      </c>
      <c r="H156" s="231">
        <f>VLOOKUP(B156,'[2]Thiet bi'!$B$3:$F$153,5,0)</f>
        <v>5</v>
      </c>
      <c r="I156" s="231">
        <v>500</v>
      </c>
      <c r="J156" s="230">
        <f t="shared" si="6"/>
        <v>60000</v>
      </c>
      <c r="K156" s="230">
        <f t="shared" si="7"/>
        <v>4800</v>
      </c>
    </row>
    <row r="157" spans="1:11" ht="36" customHeight="1" x14ac:dyDescent="0.25">
      <c r="A157" s="79" t="s">
        <v>80</v>
      </c>
      <c r="B157" s="132" t="s">
        <v>201</v>
      </c>
      <c r="C157" s="42" t="s">
        <v>202</v>
      </c>
      <c r="D157" s="79" t="s">
        <v>16</v>
      </c>
      <c r="E157" s="79" t="s">
        <v>80</v>
      </c>
      <c r="F157" s="79" t="s">
        <v>198</v>
      </c>
      <c r="G157" s="83">
        <f>VLOOKUP(B157,'[1]Thiet bi'!$B$3:$E$156,4,0)</f>
        <v>6000000</v>
      </c>
      <c r="H157" s="131">
        <f>VLOOKUP(B157,'[2]Thiet bi'!$B$3:$F$153,5,0)</f>
        <v>1</v>
      </c>
      <c r="I157" s="131">
        <v>500</v>
      </c>
      <c r="J157" s="83">
        <f t="shared" si="6"/>
        <v>12000</v>
      </c>
      <c r="K157" s="83">
        <f t="shared" si="7"/>
        <v>1680.0000000000002</v>
      </c>
    </row>
    <row r="158" spans="1:11" ht="36" customHeight="1" x14ac:dyDescent="0.25">
      <c r="A158" s="79" t="s">
        <v>80</v>
      </c>
      <c r="B158" s="132" t="s">
        <v>203</v>
      </c>
      <c r="C158" s="42" t="s">
        <v>204</v>
      </c>
      <c r="D158" s="79" t="s">
        <v>16</v>
      </c>
      <c r="E158" s="79" t="s">
        <v>205</v>
      </c>
      <c r="F158" s="79" t="s">
        <v>139</v>
      </c>
      <c r="G158" s="83">
        <f>VLOOKUP(B158,'[1]Thiet bi'!$B$3:$E$156,4,0)</f>
        <v>1800000</v>
      </c>
      <c r="H158" s="131">
        <f>VLOOKUP(B158,'[2]Thiet bi'!$B$3:$F$153,5,0)</f>
        <v>2</v>
      </c>
      <c r="I158" s="131">
        <v>500</v>
      </c>
      <c r="J158" s="83">
        <f t="shared" si="6"/>
        <v>1800</v>
      </c>
      <c r="K158" s="83">
        <f t="shared" si="7"/>
        <v>720</v>
      </c>
    </row>
    <row r="159" spans="1:11" ht="36" customHeight="1" x14ac:dyDescent="0.25">
      <c r="A159" s="79" t="s">
        <v>80</v>
      </c>
      <c r="B159" s="132" t="s">
        <v>206</v>
      </c>
      <c r="C159" s="42" t="s">
        <v>207</v>
      </c>
      <c r="D159" s="79" t="s">
        <v>16</v>
      </c>
      <c r="E159" s="79" t="s">
        <v>156</v>
      </c>
      <c r="F159" s="79" t="s">
        <v>139</v>
      </c>
      <c r="G159" s="83">
        <f>VLOOKUP(B159,'[1]Thiet bi'!$B$3:$E$156,4,0)</f>
        <v>15000000</v>
      </c>
      <c r="H159" s="131">
        <f>VLOOKUP(B159,'[2]Thiet bi'!$B$3:$F$153,5,0)</f>
        <v>2</v>
      </c>
      <c r="I159" s="131">
        <v>500</v>
      </c>
      <c r="J159" s="83">
        <f t="shared" si="6"/>
        <v>15000</v>
      </c>
      <c r="K159" s="83">
        <f t="shared" si="7"/>
        <v>6000</v>
      </c>
    </row>
    <row r="160" spans="1:11" ht="36" customHeight="1" x14ac:dyDescent="0.25">
      <c r="A160" s="79" t="s">
        <v>80</v>
      </c>
      <c r="B160" s="132" t="s">
        <v>175</v>
      </c>
      <c r="C160" s="42" t="s">
        <v>176</v>
      </c>
      <c r="D160" s="79" t="s">
        <v>16</v>
      </c>
      <c r="E160" s="79" t="s">
        <v>156</v>
      </c>
      <c r="F160" s="79" t="s">
        <v>139</v>
      </c>
      <c r="G160" s="83">
        <f>VLOOKUP(B160,'[1]Thiet bi'!$B$3:$E$156,4,0)</f>
        <v>18500000</v>
      </c>
      <c r="H160" s="131">
        <f>VLOOKUP(B160,'[2]Thiet bi'!$B$3:$F$153,5,0)</f>
        <v>5</v>
      </c>
      <c r="I160" s="131">
        <v>500</v>
      </c>
      <c r="J160" s="83">
        <f t="shared" si="6"/>
        <v>7400</v>
      </c>
      <c r="K160" s="83">
        <f t="shared" si="7"/>
        <v>2960</v>
      </c>
    </row>
    <row r="161" spans="1:11" ht="48" customHeight="1" x14ac:dyDescent="0.25">
      <c r="A161" s="79" t="s">
        <v>80</v>
      </c>
      <c r="B161" s="132" t="s">
        <v>177</v>
      </c>
      <c r="C161" s="42" t="s">
        <v>178</v>
      </c>
      <c r="D161" s="79" t="s">
        <v>16</v>
      </c>
      <c r="E161" s="79" t="s">
        <v>156</v>
      </c>
      <c r="F161" s="79" t="s">
        <v>139</v>
      </c>
      <c r="G161" s="230">
        <f>VLOOKUP(B161,'[1]Thiet bi'!$B$3:$E$156,4,0)</f>
        <v>20000000</v>
      </c>
      <c r="H161" s="231">
        <f>VLOOKUP(B161,'[2]Thiet bi'!$B$3:$F$153,5,0)</f>
        <v>5</v>
      </c>
      <c r="I161" s="231">
        <v>500</v>
      </c>
      <c r="J161" s="230">
        <f t="shared" si="6"/>
        <v>8000</v>
      </c>
      <c r="K161" s="230">
        <f t="shared" si="7"/>
        <v>3200</v>
      </c>
    </row>
    <row r="162" spans="1:11" ht="47.25" customHeight="1" x14ac:dyDescent="0.25">
      <c r="A162" s="79" t="s">
        <v>80</v>
      </c>
      <c r="B162" s="132" t="s">
        <v>179</v>
      </c>
      <c r="C162" s="42" t="s">
        <v>180</v>
      </c>
      <c r="D162" s="79" t="s">
        <v>16</v>
      </c>
      <c r="E162" s="79" t="s">
        <v>156</v>
      </c>
      <c r="F162" s="79" t="s">
        <v>139</v>
      </c>
      <c r="G162" s="230">
        <f>VLOOKUP(B162,'[1]Thiet bi'!$B$3:$E$156,4,0)</f>
        <v>20000000</v>
      </c>
      <c r="H162" s="231">
        <f>VLOOKUP(B162,'[2]Thiet bi'!$B$3:$F$153,5,0)</f>
        <v>5</v>
      </c>
      <c r="I162" s="231">
        <v>500</v>
      </c>
      <c r="J162" s="230">
        <f t="shared" si="6"/>
        <v>8000</v>
      </c>
      <c r="K162" s="230">
        <f t="shared" si="7"/>
        <v>3200</v>
      </c>
    </row>
    <row r="163" spans="1:11" ht="36" customHeight="1" x14ac:dyDescent="0.25">
      <c r="A163" s="79" t="s">
        <v>80</v>
      </c>
      <c r="B163" s="132" t="s">
        <v>208</v>
      </c>
      <c r="C163" s="42" t="s">
        <v>209</v>
      </c>
      <c r="D163" s="79" t="s">
        <v>11</v>
      </c>
      <c r="E163" s="79" t="s">
        <v>156</v>
      </c>
      <c r="F163" s="79" t="s">
        <v>111</v>
      </c>
      <c r="G163" s="83">
        <f>VLOOKUP(B163,'[1]Thiet bi'!$B$3:$E$156,4,0)</f>
        <v>150000000</v>
      </c>
      <c r="H163" s="131">
        <f>VLOOKUP(B163,'[2]Thiet bi'!$B$3:$F$153,5,0)</f>
        <v>8</v>
      </c>
      <c r="I163" s="131">
        <v>500</v>
      </c>
      <c r="J163" s="83">
        <f t="shared" si="6"/>
        <v>37500</v>
      </c>
      <c r="K163" s="83">
        <f t="shared" si="7"/>
        <v>4500</v>
      </c>
    </row>
    <row r="164" spans="1:11" ht="36" customHeight="1" x14ac:dyDescent="0.25">
      <c r="A164" s="79" t="s">
        <v>80</v>
      </c>
      <c r="B164" s="132" t="s">
        <v>167</v>
      </c>
      <c r="C164" s="42" t="s">
        <v>168</v>
      </c>
      <c r="D164" s="79" t="s">
        <v>11</v>
      </c>
      <c r="E164" s="79" t="s">
        <v>169</v>
      </c>
      <c r="F164" s="79" t="s">
        <v>134</v>
      </c>
      <c r="G164" s="83">
        <f>VLOOKUP(B164,'[1]Thiet bi'!$B$3:$E$156,4,0)</f>
        <v>8940000</v>
      </c>
      <c r="H164" s="131">
        <f>VLOOKUP(B164,'[2]Thiet bi'!$B$3:$F$153,5,0)</f>
        <v>5</v>
      </c>
      <c r="I164" s="131">
        <v>500</v>
      </c>
      <c r="J164" s="83">
        <f t="shared" si="6"/>
        <v>3576</v>
      </c>
      <c r="K164" s="83">
        <f t="shared" si="7"/>
        <v>178.8</v>
      </c>
    </row>
    <row r="165" spans="1:11" ht="36" customHeight="1" x14ac:dyDescent="0.25">
      <c r="A165" s="79" t="s">
        <v>80</v>
      </c>
      <c r="B165" s="132" t="s">
        <v>181</v>
      </c>
      <c r="C165" s="42" t="s">
        <v>182</v>
      </c>
      <c r="D165" s="79" t="s">
        <v>11</v>
      </c>
      <c r="E165" s="79" t="s">
        <v>183</v>
      </c>
      <c r="F165" s="79" t="s">
        <v>184</v>
      </c>
      <c r="G165" s="83">
        <f>VLOOKUP(B165,'[1]Thiet bi'!$B$3:$E$156,4,0)</f>
        <v>9500000</v>
      </c>
      <c r="H165" s="131">
        <f>VLOOKUP(B165,'[2]Thiet bi'!$B$3:$F$153,5,0)</f>
        <v>8</v>
      </c>
      <c r="I165" s="131">
        <v>500</v>
      </c>
      <c r="J165" s="83">
        <f t="shared" si="6"/>
        <v>2375</v>
      </c>
      <c r="K165" s="83">
        <f t="shared" si="7"/>
        <v>261.25</v>
      </c>
    </row>
    <row r="166" spans="1:11" ht="36" customHeight="1" x14ac:dyDescent="0.25">
      <c r="A166" s="79" t="s">
        <v>80</v>
      </c>
      <c r="B166" s="132" t="s">
        <v>185</v>
      </c>
      <c r="C166" s="42" t="s">
        <v>186</v>
      </c>
      <c r="D166" s="79" t="s">
        <v>11</v>
      </c>
      <c r="E166" s="79" t="s">
        <v>169</v>
      </c>
      <c r="F166" s="79" t="s">
        <v>160</v>
      </c>
      <c r="G166" s="83">
        <f>VLOOKUP(B166,'[1]Thiet bi'!$B$3:$E$156,4,0)</f>
        <v>5000000</v>
      </c>
      <c r="H166" s="131">
        <f>VLOOKUP(B166,'[2]Thiet bi'!$B$3:$F$153,5,0)</f>
        <v>5</v>
      </c>
      <c r="I166" s="131">
        <v>500</v>
      </c>
      <c r="J166" s="83">
        <f t="shared" si="6"/>
        <v>2000</v>
      </c>
      <c r="K166" s="83">
        <f t="shared" si="7"/>
        <v>480</v>
      </c>
    </row>
    <row r="167" spans="1:11" ht="36" customHeight="1" x14ac:dyDescent="0.25">
      <c r="A167" s="110" t="s">
        <v>80</v>
      </c>
      <c r="B167" s="132" t="s">
        <v>187</v>
      </c>
      <c r="C167" s="69" t="s">
        <v>188</v>
      </c>
      <c r="D167" s="110" t="s">
        <v>189</v>
      </c>
      <c r="E167" s="110" t="s">
        <v>156</v>
      </c>
      <c r="F167" s="133">
        <v>6.9</v>
      </c>
      <c r="G167" s="83">
        <f>VLOOKUP(B167,'[1]Thiet bi'!$B$3:$E$156,4,0)</f>
        <v>1755</v>
      </c>
      <c r="H167" s="134"/>
      <c r="I167" s="136"/>
      <c r="J167" s="112"/>
      <c r="K167" s="112">
        <f>G167*F167</f>
        <v>12109.5</v>
      </c>
    </row>
    <row r="168" spans="1:11" ht="36" customHeight="1" x14ac:dyDescent="0.25">
      <c r="A168" s="166">
        <v>2</v>
      </c>
      <c r="B168" s="166" t="s">
        <v>127</v>
      </c>
      <c r="C168" s="165" t="s">
        <v>128</v>
      </c>
      <c r="D168" s="207" t="s">
        <v>210</v>
      </c>
      <c r="E168" s="208"/>
      <c r="F168" s="209"/>
      <c r="G168" s="83"/>
      <c r="H168" s="131"/>
      <c r="I168" s="131"/>
      <c r="J168" s="83"/>
      <c r="K168" s="99">
        <f>K151</f>
        <v>48943.39</v>
      </c>
    </row>
    <row r="169" spans="1:11" ht="36" customHeight="1" x14ac:dyDescent="0.25">
      <c r="A169" s="166">
        <v>3</v>
      </c>
      <c r="B169" s="166" t="s">
        <v>129</v>
      </c>
      <c r="C169" s="165" t="s">
        <v>68</v>
      </c>
      <c r="D169" s="207" t="s">
        <v>210</v>
      </c>
      <c r="E169" s="208"/>
      <c r="F169" s="209"/>
      <c r="G169" s="83"/>
      <c r="H169" s="131"/>
      <c r="I169" s="131"/>
      <c r="J169" s="83"/>
      <c r="K169" s="99">
        <f>K151</f>
        <v>48943.39</v>
      </c>
    </row>
    <row r="170" spans="1:11" ht="36" customHeight="1" x14ac:dyDescent="0.25">
      <c r="A170" s="166">
        <v>4</v>
      </c>
      <c r="B170" s="166" t="s">
        <v>130</v>
      </c>
      <c r="C170" s="198" t="s">
        <v>211</v>
      </c>
      <c r="D170" s="198"/>
      <c r="E170" s="79"/>
      <c r="F170" s="101"/>
      <c r="G170" s="83"/>
      <c r="H170" s="131"/>
      <c r="I170" s="131"/>
      <c r="J170" s="83"/>
      <c r="K170" s="99">
        <f>SUM(K171:K186)</f>
        <v>47863.39</v>
      </c>
    </row>
    <row r="171" spans="1:11" ht="36" customHeight="1" x14ac:dyDescent="0.25">
      <c r="A171" s="79" t="s">
        <v>80</v>
      </c>
      <c r="B171" s="79" t="s">
        <v>154</v>
      </c>
      <c r="C171" s="42" t="s">
        <v>155</v>
      </c>
      <c r="D171" s="79" t="s">
        <v>16</v>
      </c>
      <c r="E171" s="79" t="s">
        <v>156</v>
      </c>
      <c r="F171" s="79" t="s">
        <v>198</v>
      </c>
      <c r="G171" s="83">
        <f>VLOOKUP(B171,'[1]Thiet bi'!$B$3:$E$156,4,0)</f>
        <v>65000000</v>
      </c>
      <c r="H171" s="131">
        <f>VLOOKUP(B171,'[2]Thiet bi'!$B$3:$F$153,5,0)</f>
        <v>5</v>
      </c>
      <c r="I171" s="131">
        <v>500</v>
      </c>
      <c r="J171" s="83">
        <f t="shared" si="6"/>
        <v>26000</v>
      </c>
      <c r="K171" s="83">
        <f t="shared" si="7"/>
        <v>3640.0000000000005</v>
      </c>
    </row>
    <row r="172" spans="1:11" ht="36" customHeight="1" x14ac:dyDescent="0.25">
      <c r="A172" s="79" t="s">
        <v>80</v>
      </c>
      <c r="B172" s="132" t="s">
        <v>157</v>
      </c>
      <c r="C172" s="42" t="s">
        <v>158</v>
      </c>
      <c r="D172" s="79" t="s">
        <v>16</v>
      </c>
      <c r="E172" s="79" t="s">
        <v>159</v>
      </c>
      <c r="F172" s="79" t="s">
        <v>139</v>
      </c>
      <c r="G172" s="83">
        <f>VLOOKUP(B172,'[1]Thiet bi'!$B$3:$E$156,4,0)</f>
        <v>16923000</v>
      </c>
      <c r="H172" s="131">
        <f>VLOOKUP(B172,'[2]Thiet bi'!$B$3:$F$153,5,0)</f>
        <v>10</v>
      </c>
      <c r="I172" s="131">
        <v>500</v>
      </c>
      <c r="J172" s="83">
        <f t="shared" si="6"/>
        <v>3384.6</v>
      </c>
      <c r="K172" s="83">
        <f t="shared" si="7"/>
        <v>1353.8400000000001</v>
      </c>
    </row>
    <row r="173" spans="1:11" ht="36" customHeight="1" x14ac:dyDescent="0.25">
      <c r="A173" s="79" t="s">
        <v>80</v>
      </c>
      <c r="B173" s="132" t="s">
        <v>161</v>
      </c>
      <c r="C173" s="42" t="s">
        <v>162</v>
      </c>
      <c r="D173" s="79" t="s">
        <v>16</v>
      </c>
      <c r="E173" s="79" t="s">
        <v>159</v>
      </c>
      <c r="F173" s="79" t="s">
        <v>121</v>
      </c>
      <c r="G173" s="83">
        <f>VLOOKUP(B173,'[1]Thiet bi'!$B$3:$E$156,4,0)</f>
        <v>18500000</v>
      </c>
      <c r="H173" s="131">
        <f>VLOOKUP(B173,'[2]Thiet bi'!$B$3:$F$153,5,0)</f>
        <v>5</v>
      </c>
      <c r="I173" s="131">
        <v>500</v>
      </c>
      <c r="J173" s="83">
        <f t="shared" si="6"/>
        <v>7400</v>
      </c>
      <c r="K173" s="83">
        <f t="shared" si="7"/>
        <v>740</v>
      </c>
    </row>
    <row r="174" spans="1:11" ht="57.75" customHeight="1" x14ac:dyDescent="0.25">
      <c r="A174" s="79" t="s">
        <v>80</v>
      </c>
      <c r="B174" s="132" t="s">
        <v>163</v>
      </c>
      <c r="C174" s="42" t="s">
        <v>164</v>
      </c>
      <c r="D174" s="79" t="s">
        <v>16</v>
      </c>
      <c r="E174" s="79" t="s">
        <v>156</v>
      </c>
      <c r="F174" s="79" t="s">
        <v>111</v>
      </c>
      <c r="G174" s="230">
        <f>VLOOKUP(B174,'[1]Thiet bi'!$B$3:$E$156,4,0)</f>
        <v>65000000</v>
      </c>
      <c r="H174" s="231">
        <f>VLOOKUP(B174,'[2]Thiet bi'!$B$3:$F$153,5,0)</f>
        <v>5</v>
      </c>
      <c r="I174" s="231">
        <v>500</v>
      </c>
      <c r="J174" s="230">
        <f t="shared" si="6"/>
        <v>26000</v>
      </c>
      <c r="K174" s="230">
        <f t="shared" si="7"/>
        <v>3120</v>
      </c>
    </row>
    <row r="175" spans="1:11" ht="72.75" customHeight="1" x14ac:dyDescent="0.25">
      <c r="A175" s="79" t="s">
        <v>80</v>
      </c>
      <c r="B175" s="132" t="s">
        <v>165</v>
      </c>
      <c r="C175" s="42" t="s">
        <v>166</v>
      </c>
      <c r="D175" s="79" t="s">
        <v>16</v>
      </c>
      <c r="E175" s="79" t="s">
        <v>156</v>
      </c>
      <c r="F175" s="79" t="s">
        <v>200</v>
      </c>
      <c r="G175" s="230">
        <f>VLOOKUP(B175,'[1]Thiet bi'!$B$3:$E$156,4,0)</f>
        <v>150000000</v>
      </c>
      <c r="H175" s="231">
        <f>VLOOKUP(B175,'[2]Thiet bi'!$B$3:$F$153,5,0)</f>
        <v>5</v>
      </c>
      <c r="I175" s="231">
        <v>500</v>
      </c>
      <c r="J175" s="230">
        <f t="shared" si="6"/>
        <v>60000</v>
      </c>
      <c r="K175" s="230">
        <f t="shared" si="7"/>
        <v>4800</v>
      </c>
    </row>
    <row r="176" spans="1:11" ht="36" customHeight="1" x14ac:dyDescent="0.25">
      <c r="A176" s="79" t="s">
        <v>80</v>
      </c>
      <c r="B176" s="132" t="s">
        <v>201</v>
      </c>
      <c r="C176" s="42" t="s">
        <v>202</v>
      </c>
      <c r="D176" s="79" t="s">
        <v>16</v>
      </c>
      <c r="E176" s="79" t="s">
        <v>156</v>
      </c>
      <c r="F176" s="79" t="s">
        <v>139</v>
      </c>
      <c r="G176" s="83">
        <f>VLOOKUP(B176,'[1]Thiet bi'!$B$3:$E$156,4,0)</f>
        <v>6000000</v>
      </c>
      <c r="H176" s="131">
        <f>VLOOKUP(B176,'[2]Thiet bi'!$B$3:$F$153,5,0)</f>
        <v>1</v>
      </c>
      <c r="I176" s="131">
        <v>500</v>
      </c>
      <c r="J176" s="83">
        <f t="shared" si="6"/>
        <v>12000</v>
      </c>
      <c r="K176" s="83">
        <f t="shared" si="7"/>
        <v>4800</v>
      </c>
    </row>
    <row r="177" spans="1:11" ht="36" customHeight="1" x14ac:dyDescent="0.25">
      <c r="A177" s="79" t="s">
        <v>80</v>
      </c>
      <c r="B177" s="132" t="s">
        <v>203</v>
      </c>
      <c r="C177" s="42" t="s">
        <v>204</v>
      </c>
      <c r="D177" s="79" t="s">
        <v>16</v>
      </c>
      <c r="E177" s="79" t="s">
        <v>205</v>
      </c>
      <c r="F177" s="79" t="s">
        <v>139</v>
      </c>
      <c r="G177" s="83">
        <f>VLOOKUP(B177,'[1]Thiet bi'!$B$3:$E$156,4,0)</f>
        <v>1800000</v>
      </c>
      <c r="H177" s="131">
        <f>VLOOKUP(B177,'[2]Thiet bi'!$B$3:$F$153,5,0)</f>
        <v>2</v>
      </c>
      <c r="I177" s="131">
        <v>500</v>
      </c>
      <c r="J177" s="83">
        <f t="shared" si="6"/>
        <v>1800</v>
      </c>
      <c r="K177" s="83">
        <f t="shared" si="7"/>
        <v>720</v>
      </c>
    </row>
    <row r="178" spans="1:11" ht="36" customHeight="1" x14ac:dyDescent="0.25">
      <c r="A178" s="79" t="s">
        <v>80</v>
      </c>
      <c r="B178" s="132" t="s">
        <v>206</v>
      </c>
      <c r="C178" s="42" t="s">
        <v>207</v>
      </c>
      <c r="D178" s="79" t="s">
        <v>16</v>
      </c>
      <c r="E178" s="79" t="s">
        <v>80</v>
      </c>
      <c r="F178" s="79" t="s">
        <v>111</v>
      </c>
      <c r="G178" s="83">
        <f>VLOOKUP(B178,'[1]Thiet bi'!$B$3:$E$156,4,0)</f>
        <v>15000000</v>
      </c>
      <c r="H178" s="131">
        <f>VLOOKUP(B178,'[2]Thiet bi'!$B$3:$F$153,5,0)</f>
        <v>2</v>
      </c>
      <c r="I178" s="131">
        <v>500</v>
      </c>
      <c r="J178" s="83">
        <f t="shared" si="6"/>
        <v>15000</v>
      </c>
      <c r="K178" s="83">
        <f t="shared" si="7"/>
        <v>1800</v>
      </c>
    </row>
    <row r="179" spans="1:11" ht="36" customHeight="1" x14ac:dyDescent="0.25">
      <c r="A179" s="79" t="s">
        <v>80</v>
      </c>
      <c r="B179" s="132" t="s">
        <v>175</v>
      </c>
      <c r="C179" s="42" t="s">
        <v>176</v>
      </c>
      <c r="D179" s="79" t="s">
        <v>16</v>
      </c>
      <c r="E179" s="79" t="s">
        <v>156</v>
      </c>
      <c r="F179" s="79" t="s">
        <v>139</v>
      </c>
      <c r="G179" s="83">
        <f>VLOOKUP(B179,'[1]Thiet bi'!$B$3:$E$156,4,0)</f>
        <v>18500000</v>
      </c>
      <c r="H179" s="131">
        <f>VLOOKUP(B179,'[2]Thiet bi'!$B$3:$F$153,5,0)</f>
        <v>5</v>
      </c>
      <c r="I179" s="131">
        <v>500</v>
      </c>
      <c r="J179" s="83">
        <f t="shared" si="6"/>
        <v>7400</v>
      </c>
      <c r="K179" s="83">
        <f t="shared" si="7"/>
        <v>2960</v>
      </c>
    </row>
    <row r="180" spans="1:11" ht="48" customHeight="1" x14ac:dyDescent="0.25">
      <c r="A180" s="79" t="s">
        <v>80</v>
      </c>
      <c r="B180" s="132" t="s">
        <v>177</v>
      </c>
      <c r="C180" s="42" t="s">
        <v>178</v>
      </c>
      <c r="D180" s="79" t="s">
        <v>16</v>
      </c>
      <c r="E180" s="79" t="s">
        <v>156</v>
      </c>
      <c r="F180" s="79" t="s">
        <v>139</v>
      </c>
      <c r="G180" s="230">
        <f>VLOOKUP(B180,'[1]Thiet bi'!$B$3:$E$156,4,0)</f>
        <v>20000000</v>
      </c>
      <c r="H180" s="231">
        <f>VLOOKUP(B180,'[2]Thiet bi'!$B$3:$F$153,5,0)</f>
        <v>5</v>
      </c>
      <c r="I180" s="231">
        <v>500</v>
      </c>
      <c r="J180" s="230">
        <f t="shared" si="6"/>
        <v>8000</v>
      </c>
      <c r="K180" s="230">
        <f t="shared" si="7"/>
        <v>3200</v>
      </c>
    </row>
    <row r="181" spans="1:11" ht="48.75" customHeight="1" x14ac:dyDescent="0.25">
      <c r="A181" s="79" t="s">
        <v>80</v>
      </c>
      <c r="B181" s="132" t="s">
        <v>179</v>
      </c>
      <c r="C181" s="42" t="s">
        <v>180</v>
      </c>
      <c r="D181" s="79" t="s">
        <v>16</v>
      </c>
      <c r="E181" s="79" t="s">
        <v>156</v>
      </c>
      <c r="F181" s="79" t="s">
        <v>139</v>
      </c>
      <c r="G181" s="230">
        <f>VLOOKUP(B181,'[1]Thiet bi'!$B$3:$E$156,4,0)</f>
        <v>20000000</v>
      </c>
      <c r="H181" s="231">
        <f>VLOOKUP(B181,'[2]Thiet bi'!$B$3:$F$153,5,0)</f>
        <v>5</v>
      </c>
      <c r="I181" s="231">
        <v>500</v>
      </c>
      <c r="J181" s="230">
        <f t="shared" si="6"/>
        <v>8000</v>
      </c>
      <c r="K181" s="230">
        <f t="shared" si="7"/>
        <v>3200</v>
      </c>
    </row>
    <row r="182" spans="1:11" ht="36" customHeight="1" x14ac:dyDescent="0.25">
      <c r="A182" s="79" t="s">
        <v>80</v>
      </c>
      <c r="B182" s="132" t="s">
        <v>208</v>
      </c>
      <c r="C182" s="42" t="s">
        <v>209</v>
      </c>
      <c r="D182" s="79" t="s">
        <v>11</v>
      </c>
      <c r="E182" s="79" t="s">
        <v>156</v>
      </c>
      <c r="F182" s="79" t="s">
        <v>111</v>
      </c>
      <c r="G182" s="83">
        <f>VLOOKUP(B182,'[1]Thiet bi'!$B$3:$E$156,4,0)</f>
        <v>150000000</v>
      </c>
      <c r="H182" s="131">
        <f>VLOOKUP(B182,'[2]Thiet bi'!$B$3:$F$153,5,0)</f>
        <v>8</v>
      </c>
      <c r="I182" s="131">
        <v>500</v>
      </c>
      <c r="J182" s="83">
        <f t="shared" si="6"/>
        <v>37500</v>
      </c>
      <c r="K182" s="83">
        <f t="shared" si="7"/>
        <v>4500</v>
      </c>
    </row>
    <row r="183" spans="1:11" ht="36" customHeight="1" x14ac:dyDescent="0.25">
      <c r="A183" s="79" t="s">
        <v>80</v>
      </c>
      <c r="B183" s="132" t="s">
        <v>167</v>
      </c>
      <c r="C183" s="42" t="s">
        <v>168</v>
      </c>
      <c r="D183" s="79" t="s">
        <v>11</v>
      </c>
      <c r="E183" s="79" t="s">
        <v>169</v>
      </c>
      <c r="F183" s="79" t="s">
        <v>134</v>
      </c>
      <c r="G183" s="83">
        <f>VLOOKUP(B183,'[1]Thiet bi'!$B$3:$E$156,4,0)</f>
        <v>8940000</v>
      </c>
      <c r="H183" s="131">
        <f>VLOOKUP(B183,'[2]Thiet bi'!$B$3:$F$153,5,0)</f>
        <v>5</v>
      </c>
      <c r="I183" s="131">
        <v>500</v>
      </c>
      <c r="J183" s="83">
        <f t="shared" si="6"/>
        <v>3576</v>
      </c>
      <c r="K183" s="83">
        <f t="shared" si="7"/>
        <v>178.8</v>
      </c>
    </row>
    <row r="184" spans="1:11" ht="36" customHeight="1" x14ac:dyDescent="0.25">
      <c r="A184" s="79" t="s">
        <v>80</v>
      </c>
      <c r="B184" s="132" t="s">
        <v>181</v>
      </c>
      <c r="C184" s="42" t="s">
        <v>182</v>
      </c>
      <c r="D184" s="79" t="s">
        <v>11</v>
      </c>
      <c r="E184" s="79" t="s">
        <v>183</v>
      </c>
      <c r="F184" s="79" t="s">
        <v>184</v>
      </c>
      <c r="G184" s="83">
        <f>VLOOKUP(B184,'[1]Thiet bi'!$B$3:$E$156,4,0)</f>
        <v>9500000</v>
      </c>
      <c r="H184" s="131">
        <f>VLOOKUP(B184,'[2]Thiet bi'!$B$3:$F$153,5,0)</f>
        <v>8</v>
      </c>
      <c r="I184" s="131">
        <v>500</v>
      </c>
      <c r="J184" s="83">
        <f t="shared" si="6"/>
        <v>2375</v>
      </c>
      <c r="K184" s="83">
        <f t="shared" si="7"/>
        <v>261.25</v>
      </c>
    </row>
    <row r="185" spans="1:11" ht="36" customHeight="1" x14ac:dyDescent="0.25">
      <c r="A185" s="79" t="s">
        <v>80</v>
      </c>
      <c r="B185" s="132" t="s">
        <v>185</v>
      </c>
      <c r="C185" s="42" t="s">
        <v>186</v>
      </c>
      <c r="D185" s="79" t="s">
        <v>11</v>
      </c>
      <c r="E185" s="79" t="s">
        <v>169</v>
      </c>
      <c r="F185" s="79" t="s">
        <v>160</v>
      </c>
      <c r="G185" s="83">
        <f>VLOOKUP(B185,'[1]Thiet bi'!$B$3:$E$156,4,0)</f>
        <v>5000000</v>
      </c>
      <c r="H185" s="131">
        <f>VLOOKUP(B185,'[2]Thiet bi'!$B$3:$F$153,5,0)</f>
        <v>5</v>
      </c>
      <c r="I185" s="131">
        <v>500</v>
      </c>
      <c r="J185" s="83">
        <f t="shared" si="6"/>
        <v>2000</v>
      </c>
      <c r="K185" s="83">
        <f t="shared" si="7"/>
        <v>480</v>
      </c>
    </row>
    <row r="186" spans="1:11" ht="36" customHeight="1" x14ac:dyDescent="0.25">
      <c r="A186" s="79" t="s">
        <v>80</v>
      </c>
      <c r="B186" s="132" t="s">
        <v>187</v>
      </c>
      <c r="C186" s="42" t="s">
        <v>188</v>
      </c>
      <c r="D186" s="79" t="s">
        <v>189</v>
      </c>
      <c r="E186" s="79" t="s">
        <v>156</v>
      </c>
      <c r="F186" s="135">
        <v>6.9</v>
      </c>
      <c r="G186" s="83">
        <f>VLOOKUP(B186,'[1]Thiet bi'!$B$3:$E$156,4,0)</f>
        <v>1755</v>
      </c>
      <c r="H186" s="131"/>
      <c r="I186" s="131"/>
      <c r="J186" s="83"/>
      <c r="K186" s="83">
        <f>F186*G186</f>
        <v>12109.5</v>
      </c>
    </row>
    <row r="187" spans="1:11" ht="36" customHeight="1" x14ac:dyDescent="0.25">
      <c r="A187" s="166">
        <v>5</v>
      </c>
      <c r="B187" s="166" t="s">
        <v>138</v>
      </c>
      <c r="C187" s="198" t="s">
        <v>79</v>
      </c>
      <c r="D187" s="198"/>
      <c r="E187" s="79"/>
      <c r="F187" s="101"/>
      <c r="G187" s="83"/>
      <c r="H187" s="131"/>
      <c r="I187" s="131"/>
      <c r="J187" s="83"/>
      <c r="K187" s="99">
        <f>SUM(K188:K203)</f>
        <v>49743.39</v>
      </c>
    </row>
    <row r="188" spans="1:11" ht="36" customHeight="1" x14ac:dyDescent="0.25">
      <c r="A188" s="79" t="s">
        <v>80</v>
      </c>
      <c r="B188" s="79" t="s">
        <v>154</v>
      </c>
      <c r="C188" s="42" t="s">
        <v>155</v>
      </c>
      <c r="D188" s="79" t="s">
        <v>16</v>
      </c>
      <c r="E188" s="79" t="s">
        <v>156</v>
      </c>
      <c r="F188" s="79" t="s">
        <v>111</v>
      </c>
      <c r="G188" s="83">
        <f>VLOOKUP(B188,'[1]Thiet bi'!$B$3:$E$156,4,0)</f>
        <v>65000000</v>
      </c>
      <c r="H188" s="131">
        <f>VLOOKUP(B188,'[2]Thiet bi'!$B$3:$F$153,5,0)</f>
        <v>5</v>
      </c>
      <c r="I188" s="131">
        <v>500</v>
      </c>
      <c r="J188" s="83">
        <f t="shared" si="6"/>
        <v>26000</v>
      </c>
      <c r="K188" s="83">
        <f t="shared" si="7"/>
        <v>3120</v>
      </c>
    </row>
    <row r="189" spans="1:11" ht="36" customHeight="1" x14ac:dyDescent="0.25">
      <c r="A189" s="79" t="s">
        <v>80</v>
      </c>
      <c r="B189" s="132" t="s">
        <v>157</v>
      </c>
      <c r="C189" s="42" t="s">
        <v>158</v>
      </c>
      <c r="D189" s="79" t="s">
        <v>16</v>
      </c>
      <c r="E189" s="79" t="s">
        <v>159</v>
      </c>
      <c r="F189" s="79" t="s">
        <v>139</v>
      </c>
      <c r="G189" s="83">
        <f>VLOOKUP(B189,'[1]Thiet bi'!$B$3:$E$156,4,0)</f>
        <v>16923000</v>
      </c>
      <c r="H189" s="131">
        <f>VLOOKUP(B189,'[2]Thiet bi'!$B$3:$F$153,5,0)</f>
        <v>10</v>
      </c>
      <c r="I189" s="131">
        <v>500</v>
      </c>
      <c r="J189" s="83">
        <f t="shared" si="6"/>
        <v>3384.6</v>
      </c>
      <c r="K189" s="83">
        <f t="shared" si="7"/>
        <v>1353.8400000000001</v>
      </c>
    </row>
    <row r="190" spans="1:11" ht="36" customHeight="1" x14ac:dyDescent="0.25">
      <c r="A190" s="79" t="s">
        <v>80</v>
      </c>
      <c r="B190" s="132" t="s">
        <v>161</v>
      </c>
      <c r="C190" s="42" t="s">
        <v>162</v>
      </c>
      <c r="D190" s="79" t="s">
        <v>16</v>
      </c>
      <c r="E190" s="79" t="s">
        <v>159</v>
      </c>
      <c r="F190" s="79" t="s">
        <v>121</v>
      </c>
      <c r="G190" s="83">
        <f>VLOOKUP(B190,'[1]Thiet bi'!$B$3:$E$156,4,0)</f>
        <v>18500000</v>
      </c>
      <c r="H190" s="131">
        <f>VLOOKUP(B190,'[2]Thiet bi'!$B$3:$F$153,5,0)</f>
        <v>5</v>
      </c>
      <c r="I190" s="131">
        <v>500</v>
      </c>
      <c r="J190" s="83">
        <f t="shared" si="6"/>
        <v>7400</v>
      </c>
      <c r="K190" s="83">
        <f t="shared" si="7"/>
        <v>740</v>
      </c>
    </row>
    <row r="191" spans="1:11" ht="49.5" customHeight="1" x14ac:dyDescent="0.25">
      <c r="A191" s="79" t="s">
        <v>80</v>
      </c>
      <c r="B191" s="132" t="s">
        <v>163</v>
      </c>
      <c r="C191" s="42" t="s">
        <v>164</v>
      </c>
      <c r="D191" s="79" t="s">
        <v>16</v>
      </c>
      <c r="E191" s="79" t="s">
        <v>156</v>
      </c>
      <c r="F191" s="79" t="s">
        <v>111</v>
      </c>
      <c r="G191" s="230">
        <f>VLOOKUP(B191,'[1]Thiet bi'!$B$3:$E$156,4,0)</f>
        <v>65000000</v>
      </c>
      <c r="H191" s="231">
        <f>VLOOKUP(B191,'[2]Thiet bi'!$B$3:$F$153,5,0)</f>
        <v>5</v>
      </c>
      <c r="I191" s="231">
        <v>500</v>
      </c>
      <c r="J191" s="230">
        <f t="shared" si="6"/>
        <v>26000</v>
      </c>
      <c r="K191" s="230">
        <f t="shared" si="7"/>
        <v>3120</v>
      </c>
    </row>
    <row r="192" spans="1:11" ht="67.5" customHeight="1" x14ac:dyDescent="0.25">
      <c r="A192" s="79" t="s">
        <v>80</v>
      </c>
      <c r="B192" s="132" t="s">
        <v>165</v>
      </c>
      <c r="C192" s="42" t="s">
        <v>166</v>
      </c>
      <c r="D192" s="79" t="s">
        <v>16</v>
      </c>
      <c r="E192" s="79" t="s">
        <v>156</v>
      </c>
      <c r="F192" s="79" t="s">
        <v>111</v>
      </c>
      <c r="G192" s="230">
        <f>VLOOKUP(B192,'[1]Thiet bi'!$B$3:$E$156,4,0)</f>
        <v>150000000</v>
      </c>
      <c r="H192" s="231">
        <f>VLOOKUP(B192,'[2]Thiet bi'!$B$3:$F$153,5,0)</f>
        <v>5</v>
      </c>
      <c r="I192" s="231">
        <v>500</v>
      </c>
      <c r="J192" s="230">
        <f t="shared" si="6"/>
        <v>60000</v>
      </c>
      <c r="K192" s="230">
        <f t="shared" si="7"/>
        <v>7200</v>
      </c>
    </row>
    <row r="193" spans="1:11" ht="36" customHeight="1" x14ac:dyDescent="0.25">
      <c r="A193" s="79" t="s">
        <v>80</v>
      </c>
      <c r="B193" s="132" t="s">
        <v>201</v>
      </c>
      <c r="C193" s="42" t="s">
        <v>202</v>
      </c>
      <c r="D193" s="79" t="s">
        <v>16</v>
      </c>
      <c r="E193" s="79" t="s">
        <v>156</v>
      </c>
      <c r="F193" s="79" t="s">
        <v>139</v>
      </c>
      <c r="G193" s="83">
        <f>VLOOKUP(B193,'[1]Thiet bi'!$B$3:$E$156,4,0)</f>
        <v>6000000</v>
      </c>
      <c r="H193" s="131">
        <f>VLOOKUP(B193,'[2]Thiet bi'!$B$3:$F$153,5,0)</f>
        <v>1</v>
      </c>
      <c r="I193" s="131">
        <v>500</v>
      </c>
      <c r="J193" s="83">
        <f t="shared" si="6"/>
        <v>12000</v>
      </c>
      <c r="K193" s="83">
        <f t="shared" si="7"/>
        <v>4800</v>
      </c>
    </row>
    <row r="194" spans="1:11" ht="36" customHeight="1" x14ac:dyDescent="0.25">
      <c r="A194" s="79" t="s">
        <v>80</v>
      </c>
      <c r="B194" s="132" t="s">
        <v>203</v>
      </c>
      <c r="C194" s="42" t="s">
        <v>204</v>
      </c>
      <c r="D194" s="79" t="s">
        <v>16</v>
      </c>
      <c r="E194" s="79" t="s">
        <v>205</v>
      </c>
      <c r="F194" s="79" t="s">
        <v>139</v>
      </c>
      <c r="G194" s="83">
        <f>VLOOKUP(B194,'[1]Thiet bi'!$B$3:$E$156,4,0)</f>
        <v>1800000</v>
      </c>
      <c r="H194" s="131">
        <f>VLOOKUP(B194,'[2]Thiet bi'!$B$3:$F$153,5,0)</f>
        <v>2</v>
      </c>
      <c r="I194" s="131">
        <v>500</v>
      </c>
      <c r="J194" s="83">
        <f t="shared" si="6"/>
        <v>1800</v>
      </c>
      <c r="K194" s="83">
        <f t="shared" si="7"/>
        <v>720</v>
      </c>
    </row>
    <row r="195" spans="1:11" ht="36" customHeight="1" x14ac:dyDescent="0.25">
      <c r="A195" s="79" t="s">
        <v>80</v>
      </c>
      <c r="B195" s="132" t="s">
        <v>206</v>
      </c>
      <c r="C195" s="42" t="s">
        <v>207</v>
      </c>
      <c r="D195" s="79" t="s">
        <v>16</v>
      </c>
      <c r="E195" s="79" t="s">
        <v>80</v>
      </c>
      <c r="F195" s="79" t="s">
        <v>111</v>
      </c>
      <c r="G195" s="83">
        <f>VLOOKUP(B195,'[1]Thiet bi'!$B$3:$E$156,4,0)</f>
        <v>15000000</v>
      </c>
      <c r="H195" s="131">
        <f>VLOOKUP(B195,'[2]Thiet bi'!$B$3:$F$153,5,0)</f>
        <v>2</v>
      </c>
      <c r="I195" s="131">
        <v>500</v>
      </c>
      <c r="J195" s="83">
        <f t="shared" si="6"/>
        <v>15000</v>
      </c>
      <c r="K195" s="83">
        <f t="shared" si="7"/>
        <v>1800</v>
      </c>
    </row>
    <row r="196" spans="1:11" ht="36" customHeight="1" x14ac:dyDescent="0.25">
      <c r="A196" s="79" t="s">
        <v>80</v>
      </c>
      <c r="B196" s="132" t="s">
        <v>175</v>
      </c>
      <c r="C196" s="42" t="s">
        <v>176</v>
      </c>
      <c r="D196" s="79" t="s">
        <v>16</v>
      </c>
      <c r="E196" s="79" t="s">
        <v>156</v>
      </c>
      <c r="F196" s="79" t="s">
        <v>139</v>
      </c>
      <c r="G196" s="83">
        <f>VLOOKUP(B196,'[1]Thiet bi'!$B$3:$E$156,4,0)</f>
        <v>18500000</v>
      </c>
      <c r="H196" s="131">
        <f>VLOOKUP(B196,'[2]Thiet bi'!$B$3:$F$153,5,0)</f>
        <v>5</v>
      </c>
      <c r="I196" s="131">
        <v>500</v>
      </c>
      <c r="J196" s="83">
        <f t="shared" si="6"/>
        <v>7400</v>
      </c>
      <c r="K196" s="83">
        <f t="shared" si="7"/>
        <v>2960</v>
      </c>
    </row>
    <row r="197" spans="1:11" ht="52.5" customHeight="1" x14ac:dyDescent="0.25">
      <c r="A197" s="79" t="s">
        <v>80</v>
      </c>
      <c r="B197" s="132" t="s">
        <v>177</v>
      </c>
      <c r="C197" s="42" t="s">
        <v>178</v>
      </c>
      <c r="D197" s="79" t="s">
        <v>16</v>
      </c>
      <c r="E197" s="79" t="s">
        <v>156</v>
      </c>
      <c r="F197" s="79" t="s">
        <v>139</v>
      </c>
      <c r="G197" s="230">
        <f>VLOOKUP(B197,'[1]Thiet bi'!$B$3:$E$156,4,0)</f>
        <v>20000000</v>
      </c>
      <c r="H197" s="231">
        <f>VLOOKUP(B197,'[2]Thiet bi'!$B$3:$F$153,5,0)</f>
        <v>5</v>
      </c>
      <c r="I197" s="231">
        <v>500</v>
      </c>
      <c r="J197" s="230">
        <f t="shared" si="6"/>
        <v>8000</v>
      </c>
      <c r="K197" s="230">
        <f t="shared" si="7"/>
        <v>3200</v>
      </c>
    </row>
    <row r="198" spans="1:11" ht="50.25" customHeight="1" x14ac:dyDescent="0.25">
      <c r="A198" s="79" t="s">
        <v>80</v>
      </c>
      <c r="B198" s="132" t="s">
        <v>179</v>
      </c>
      <c r="C198" s="42" t="s">
        <v>180</v>
      </c>
      <c r="D198" s="79" t="s">
        <v>16</v>
      </c>
      <c r="E198" s="79" t="s">
        <v>156</v>
      </c>
      <c r="F198" s="79" t="s">
        <v>139</v>
      </c>
      <c r="G198" s="230">
        <f>VLOOKUP(B198,'[1]Thiet bi'!$B$3:$E$156,4,0)</f>
        <v>20000000</v>
      </c>
      <c r="H198" s="231">
        <f>VLOOKUP(B198,'[2]Thiet bi'!$B$3:$F$153,5,0)</f>
        <v>5</v>
      </c>
      <c r="I198" s="231">
        <v>500</v>
      </c>
      <c r="J198" s="230">
        <f t="shared" si="6"/>
        <v>8000</v>
      </c>
      <c r="K198" s="230">
        <f t="shared" si="7"/>
        <v>3200</v>
      </c>
    </row>
    <row r="199" spans="1:11" ht="36" customHeight="1" x14ac:dyDescent="0.25">
      <c r="A199" s="79" t="s">
        <v>80</v>
      </c>
      <c r="B199" s="132" t="s">
        <v>208</v>
      </c>
      <c r="C199" s="42" t="s">
        <v>209</v>
      </c>
      <c r="D199" s="79" t="s">
        <v>11</v>
      </c>
      <c r="E199" s="79" t="s">
        <v>156</v>
      </c>
      <c r="F199" s="79" t="s">
        <v>111</v>
      </c>
      <c r="G199" s="83">
        <f>VLOOKUP(B199,'[1]Thiet bi'!$B$3:$E$156,4,0)</f>
        <v>150000000</v>
      </c>
      <c r="H199" s="131">
        <f>VLOOKUP(B199,'[2]Thiet bi'!$B$3:$F$153,5,0)</f>
        <v>8</v>
      </c>
      <c r="I199" s="131">
        <v>500</v>
      </c>
      <c r="J199" s="83">
        <f t="shared" si="6"/>
        <v>37500</v>
      </c>
      <c r="K199" s="83">
        <f t="shared" si="7"/>
        <v>4500</v>
      </c>
    </row>
    <row r="200" spans="1:11" ht="36" customHeight="1" x14ac:dyDescent="0.25">
      <c r="A200" s="79" t="s">
        <v>80</v>
      </c>
      <c r="B200" s="132" t="s">
        <v>167</v>
      </c>
      <c r="C200" s="42" t="s">
        <v>168</v>
      </c>
      <c r="D200" s="79" t="s">
        <v>11</v>
      </c>
      <c r="E200" s="79" t="s">
        <v>169</v>
      </c>
      <c r="F200" s="79" t="s">
        <v>134</v>
      </c>
      <c r="G200" s="83">
        <f>VLOOKUP(B200,'[1]Thiet bi'!$B$3:$E$156,4,0)</f>
        <v>8940000</v>
      </c>
      <c r="H200" s="131">
        <f>VLOOKUP(B200,'[2]Thiet bi'!$B$3:$F$153,5,0)</f>
        <v>5</v>
      </c>
      <c r="I200" s="131">
        <v>500</v>
      </c>
      <c r="J200" s="83">
        <f t="shared" si="6"/>
        <v>3576</v>
      </c>
      <c r="K200" s="83">
        <f t="shared" si="7"/>
        <v>178.8</v>
      </c>
    </row>
    <row r="201" spans="1:11" ht="36" customHeight="1" x14ac:dyDescent="0.25">
      <c r="A201" s="79" t="s">
        <v>80</v>
      </c>
      <c r="B201" s="132" t="s">
        <v>181</v>
      </c>
      <c r="C201" s="42" t="s">
        <v>182</v>
      </c>
      <c r="D201" s="79" t="s">
        <v>11</v>
      </c>
      <c r="E201" s="79" t="s">
        <v>183</v>
      </c>
      <c r="F201" s="79" t="s">
        <v>184</v>
      </c>
      <c r="G201" s="83">
        <f>VLOOKUP(B201,'[1]Thiet bi'!$B$3:$E$156,4,0)</f>
        <v>9500000</v>
      </c>
      <c r="H201" s="131">
        <f>VLOOKUP(B201,'[2]Thiet bi'!$B$3:$F$153,5,0)</f>
        <v>8</v>
      </c>
      <c r="I201" s="131">
        <v>500</v>
      </c>
      <c r="J201" s="83">
        <f t="shared" si="6"/>
        <v>2375</v>
      </c>
      <c r="K201" s="83">
        <f t="shared" si="7"/>
        <v>261.25</v>
      </c>
    </row>
    <row r="202" spans="1:11" ht="36" customHeight="1" x14ac:dyDescent="0.25">
      <c r="A202" s="79" t="s">
        <v>80</v>
      </c>
      <c r="B202" s="132" t="s">
        <v>185</v>
      </c>
      <c r="C202" s="42" t="s">
        <v>186</v>
      </c>
      <c r="D202" s="79" t="s">
        <v>11</v>
      </c>
      <c r="E202" s="79" t="s">
        <v>169</v>
      </c>
      <c r="F202" s="79" t="s">
        <v>160</v>
      </c>
      <c r="G202" s="83">
        <f>VLOOKUP(B202,'[1]Thiet bi'!$B$3:$E$156,4,0)</f>
        <v>5000000</v>
      </c>
      <c r="H202" s="131">
        <f>VLOOKUP(B202,'[2]Thiet bi'!$B$3:$F$153,5,0)</f>
        <v>5</v>
      </c>
      <c r="I202" s="131">
        <v>500</v>
      </c>
      <c r="J202" s="83">
        <f t="shared" si="6"/>
        <v>2000</v>
      </c>
      <c r="K202" s="83">
        <f t="shared" si="7"/>
        <v>480</v>
      </c>
    </row>
    <row r="203" spans="1:11" ht="36" customHeight="1" x14ac:dyDescent="0.25">
      <c r="A203" s="79" t="s">
        <v>80</v>
      </c>
      <c r="B203" s="132" t="s">
        <v>187</v>
      </c>
      <c r="C203" s="42" t="s">
        <v>188</v>
      </c>
      <c r="D203" s="79" t="s">
        <v>189</v>
      </c>
      <c r="E203" s="79" t="s">
        <v>156</v>
      </c>
      <c r="F203" s="135">
        <v>6.9</v>
      </c>
      <c r="G203" s="83">
        <f>VLOOKUP(B203,'[1]Thiet bi'!$B$3:$E$156,4,0)</f>
        <v>1755</v>
      </c>
      <c r="H203" s="131"/>
      <c r="I203" s="131"/>
      <c r="J203" s="83"/>
      <c r="K203" s="83">
        <f>G203*F203</f>
        <v>12109.5</v>
      </c>
    </row>
    <row r="204" spans="1:11" ht="36" customHeight="1" x14ac:dyDescent="0.25">
      <c r="A204" s="166">
        <v>6</v>
      </c>
      <c r="B204" s="166" t="s">
        <v>140</v>
      </c>
      <c r="C204" s="165" t="s">
        <v>141</v>
      </c>
      <c r="D204" s="207" t="s">
        <v>148</v>
      </c>
      <c r="E204" s="208"/>
      <c r="F204" s="209"/>
      <c r="G204" s="83"/>
      <c r="H204" s="131"/>
      <c r="I204" s="131"/>
      <c r="J204" s="83"/>
      <c r="K204" s="99">
        <f>K187</f>
        <v>49743.39</v>
      </c>
    </row>
    <row r="205" spans="1:11" ht="36" customHeight="1" x14ac:dyDescent="0.25">
      <c r="A205" s="166">
        <v>7</v>
      </c>
      <c r="B205" s="166" t="s">
        <v>142</v>
      </c>
      <c r="C205" s="198" t="s">
        <v>84</v>
      </c>
      <c r="D205" s="198"/>
      <c r="E205" s="79"/>
      <c r="F205" s="101"/>
      <c r="G205" s="83"/>
      <c r="H205" s="131"/>
      <c r="I205" s="131"/>
      <c r="J205" s="83"/>
      <c r="K205" s="99">
        <f>SUM(K206:K220)</f>
        <v>52589.55</v>
      </c>
    </row>
    <row r="206" spans="1:11" ht="36" customHeight="1" x14ac:dyDescent="0.25">
      <c r="A206" s="79" t="s">
        <v>80</v>
      </c>
      <c r="B206" s="79" t="s">
        <v>154</v>
      </c>
      <c r="C206" s="42" t="s">
        <v>155</v>
      </c>
      <c r="D206" s="79" t="s">
        <v>16</v>
      </c>
      <c r="E206" s="79" t="s">
        <v>156</v>
      </c>
      <c r="F206" s="79" t="s">
        <v>111</v>
      </c>
      <c r="G206" s="83">
        <f>VLOOKUP(B206,'[1]Thiet bi'!$B$3:$E$156,4,0)</f>
        <v>65000000</v>
      </c>
      <c r="H206" s="131">
        <f>VLOOKUP(B206,'[2]Thiet bi'!$B$3:$F$153,5,0)</f>
        <v>5</v>
      </c>
      <c r="I206" s="131">
        <v>500</v>
      </c>
      <c r="J206" s="83">
        <f t="shared" ref="J206:J265" si="8">G206/(H206*I206)</f>
        <v>26000</v>
      </c>
      <c r="K206" s="83">
        <f t="shared" ref="K206:K264" si="9">J206*F206</f>
        <v>3120</v>
      </c>
    </row>
    <row r="207" spans="1:11" ht="36" customHeight="1" x14ac:dyDescent="0.25">
      <c r="A207" s="110" t="s">
        <v>80</v>
      </c>
      <c r="B207" s="110" t="s">
        <v>161</v>
      </c>
      <c r="C207" s="69" t="s">
        <v>192</v>
      </c>
      <c r="D207" s="110" t="s">
        <v>16</v>
      </c>
      <c r="E207" s="110" t="s">
        <v>159</v>
      </c>
      <c r="F207" s="110" t="s">
        <v>121</v>
      </c>
      <c r="G207" s="83">
        <f>VLOOKUP(B207,'[1]Thiet bi'!$B$3:$E$156,4,0)</f>
        <v>18500000</v>
      </c>
      <c r="H207" s="131">
        <f>VLOOKUP(B207,'[2]Thiet bi'!$B$3:$F$153,5,0)</f>
        <v>5</v>
      </c>
      <c r="I207" s="134">
        <v>500</v>
      </c>
      <c r="J207" s="112">
        <f t="shared" si="8"/>
        <v>7400</v>
      </c>
      <c r="K207" s="112">
        <f t="shared" si="9"/>
        <v>740</v>
      </c>
    </row>
    <row r="208" spans="1:11" ht="50.25" customHeight="1" x14ac:dyDescent="0.25">
      <c r="A208" s="79" t="s">
        <v>80</v>
      </c>
      <c r="B208" s="132" t="s">
        <v>163</v>
      </c>
      <c r="C208" s="42" t="s">
        <v>164</v>
      </c>
      <c r="D208" s="79" t="s">
        <v>16</v>
      </c>
      <c r="E208" s="79" t="s">
        <v>156</v>
      </c>
      <c r="F208" s="79" t="s">
        <v>111</v>
      </c>
      <c r="G208" s="230">
        <f>VLOOKUP(B208,'[1]Thiet bi'!$B$3:$E$156,4,0)</f>
        <v>65000000</v>
      </c>
      <c r="H208" s="231">
        <f>VLOOKUP(B208,'[2]Thiet bi'!$B$3:$F$153,5,0)</f>
        <v>5</v>
      </c>
      <c r="I208" s="231">
        <v>500</v>
      </c>
      <c r="J208" s="230">
        <f t="shared" si="8"/>
        <v>26000</v>
      </c>
      <c r="K208" s="230">
        <f t="shared" si="9"/>
        <v>3120</v>
      </c>
    </row>
    <row r="209" spans="1:11" ht="67.5" customHeight="1" x14ac:dyDescent="0.25">
      <c r="A209" s="79" t="s">
        <v>80</v>
      </c>
      <c r="B209" s="132" t="s">
        <v>165</v>
      </c>
      <c r="C209" s="42" t="s">
        <v>166</v>
      </c>
      <c r="D209" s="79" t="s">
        <v>16</v>
      </c>
      <c r="E209" s="79" t="s">
        <v>156</v>
      </c>
      <c r="F209" s="79" t="s">
        <v>111</v>
      </c>
      <c r="G209" s="230">
        <f>VLOOKUP(B209,'[1]Thiet bi'!$B$3:$E$156,4,0)</f>
        <v>150000000</v>
      </c>
      <c r="H209" s="231">
        <f>VLOOKUP(B209,'[2]Thiet bi'!$B$3:$F$153,5,0)</f>
        <v>5</v>
      </c>
      <c r="I209" s="231">
        <v>500</v>
      </c>
      <c r="J209" s="230">
        <f t="shared" si="8"/>
        <v>60000</v>
      </c>
      <c r="K209" s="230">
        <f t="shared" si="9"/>
        <v>7200</v>
      </c>
    </row>
    <row r="210" spans="1:11" ht="36" customHeight="1" x14ac:dyDescent="0.25">
      <c r="A210" s="79" t="s">
        <v>80</v>
      </c>
      <c r="B210" s="132" t="s">
        <v>167</v>
      </c>
      <c r="C210" s="42" t="s">
        <v>168</v>
      </c>
      <c r="D210" s="79" t="s">
        <v>11</v>
      </c>
      <c r="E210" s="79" t="s">
        <v>169</v>
      </c>
      <c r="F210" s="79" t="s">
        <v>134</v>
      </c>
      <c r="G210" s="83">
        <f>VLOOKUP(B210,'[1]Thiet bi'!$B$3:$E$156,4,0)</f>
        <v>8940000</v>
      </c>
      <c r="H210" s="131">
        <f>VLOOKUP(B210,'[2]Thiet bi'!$B$3:$F$153,5,0)</f>
        <v>5</v>
      </c>
      <c r="I210" s="131">
        <v>500</v>
      </c>
      <c r="J210" s="83">
        <f t="shared" si="8"/>
        <v>3576</v>
      </c>
      <c r="K210" s="83">
        <f t="shared" si="9"/>
        <v>178.8</v>
      </c>
    </row>
    <row r="211" spans="1:11" ht="36" customHeight="1" x14ac:dyDescent="0.25">
      <c r="A211" s="79" t="s">
        <v>80</v>
      </c>
      <c r="B211" s="132" t="s">
        <v>201</v>
      </c>
      <c r="C211" s="42" t="s">
        <v>202</v>
      </c>
      <c r="D211" s="79" t="s">
        <v>16</v>
      </c>
      <c r="E211" s="79" t="s">
        <v>156</v>
      </c>
      <c r="F211" s="79" t="s">
        <v>139</v>
      </c>
      <c r="G211" s="83">
        <f>VLOOKUP(B211,'[1]Thiet bi'!$B$3:$E$156,4,0)</f>
        <v>6000000</v>
      </c>
      <c r="H211" s="131">
        <f>VLOOKUP(B211,'[2]Thiet bi'!$B$3:$F$153,5,0)</f>
        <v>1</v>
      </c>
      <c r="I211" s="131">
        <v>500</v>
      </c>
      <c r="J211" s="83">
        <f t="shared" si="8"/>
        <v>12000</v>
      </c>
      <c r="K211" s="83">
        <f t="shared" si="9"/>
        <v>4800</v>
      </c>
    </row>
    <row r="212" spans="1:11" ht="36" customHeight="1" x14ac:dyDescent="0.25">
      <c r="A212" s="79" t="s">
        <v>80</v>
      </c>
      <c r="B212" s="132" t="s">
        <v>203</v>
      </c>
      <c r="C212" s="42" t="s">
        <v>204</v>
      </c>
      <c r="D212" s="79" t="s">
        <v>16</v>
      </c>
      <c r="E212" s="79" t="s">
        <v>169</v>
      </c>
      <c r="F212" s="79" t="s">
        <v>139</v>
      </c>
      <c r="G212" s="83">
        <f>VLOOKUP(B212,'[1]Thiet bi'!$B$3:$E$156,4,0)</f>
        <v>1800000</v>
      </c>
      <c r="H212" s="131">
        <f>VLOOKUP(B212,'[2]Thiet bi'!$B$3:$F$153,5,0)</f>
        <v>2</v>
      </c>
      <c r="I212" s="131">
        <v>500</v>
      </c>
      <c r="J212" s="83">
        <f t="shared" si="8"/>
        <v>1800</v>
      </c>
      <c r="K212" s="83">
        <f t="shared" si="9"/>
        <v>720</v>
      </c>
    </row>
    <row r="213" spans="1:11" ht="36" customHeight="1" x14ac:dyDescent="0.25">
      <c r="A213" s="79" t="s">
        <v>80</v>
      </c>
      <c r="B213" s="132" t="s">
        <v>206</v>
      </c>
      <c r="C213" s="42" t="s">
        <v>207</v>
      </c>
      <c r="D213" s="79" t="s">
        <v>16</v>
      </c>
      <c r="E213" s="79" t="s">
        <v>156</v>
      </c>
      <c r="F213" s="79" t="s">
        <v>139</v>
      </c>
      <c r="G213" s="83">
        <f>VLOOKUP(B213,'[1]Thiet bi'!$B$3:$E$156,4,0)</f>
        <v>15000000</v>
      </c>
      <c r="H213" s="131">
        <f>VLOOKUP(B213,'[2]Thiet bi'!$B$3:$F$153,5,0)</f>
        <v>2</v>
      </c>
      <c r="I213" s="131">
        <v>500</v>
      </c>
      <c r="J213" s="83">
        <f t="shared" si="8"/>
        <v>15000</v>
      </c>
      <c r="K213" s="83">
        <f t="shared" si="9"/>
        <v>6000</v>
      </c>
    </row>
    <row r="214" spans="1:11" ht="36" customHeight="1" x14ac:dyDescent="0.25">
      <c r="A214" s="79" t="s">
        <v>80</v>
      </c>
      <c r="B214" s="132" t="s">
        <v>175</v>
      </c>
      <c r="C214" s="42" t="s">
        <v>176</v>
      </c>
      <c r="D214" s="79" t="s">
        <v>16</v>
      </c>
      <c r="E214" s="79" t="s">
        <v>156</v>
      </c>
      <c r="F214" s="79" t="s">
        <v>139</v>
      </c>
      <c r="G214" s="83">
        <f>VLOOKUP(B214,'[1]Thiet bi'!$B$3:$E$156,4,0)</f>
        <v>18500000</v>
      </c>
      <c r="H214" s="131">
        <f>VLOOKUP(B214,'[2]Thiet bi'!$B$3:$F$153,5,0)</f>
        <v>5</v>
      </c>
      <c r="I214" s="131">
        <v>500</v>
      </c>
      <c r="J214" s="83">
        <f t="shared" si="8"/>
        <v>7400</v>
      </c>
      <c r="K214" s="83">
        <f t="shared" si="9"/>
        <v>2960</v>
      </c>
    </row>
    <row r="215" spans="1:11" ht="53.25" customHeight="1" x14ac:dyDescent="0.25">
      <c r="A215" s="79" t="s">
        <v>80</v>
      </c>
      <c r="B215" s="132" t="s">
        <v>177</v>
      </c>
      <c r="C215" s="42" t="s">
        <v>178</v>
      </c>
      <c r="D215" s="79" t="s">
        <v>16</v>
      </c>
      <c r="E215" s="79" t="s">
        <v>156</v>
      </c>
      <c r="F215" s="79" t="s">
        <v>139</v>
      </c>
      <c r="G215" s="230">
        <f>VLOOKUP(B215,'[1]Thiet bi'!$B$3:$E$156,4,0)</f>
        <v>20000000</v>
      </c>
      <c r="H215" s="231">
        <f>VLOOKUP(B215,'[2]Thiet bi'!$B$3:$F$153,5,0)</f>
        <v>5</v>
      </c>
      <c r="I215" s="231">
        <v>500</v>
      </c>
      <c r="J215" s="230">
        <f t="shared" si="8"/>
        <v>8000</v>
      </c>
      <c r="K215" s="230">
        <f t="shared" si="9"/>
        <v>3200</v>
      </c>
    </row>
    <row r="216" spans="1:11" ht="50.25" customHeight="1" x14ac:dyDescent="0.25">
      <c r="A216" s="79" t="s">
        <v>80</v>
      </c>
      <c r="B216" s="132" t="s">
        <v>179</v>
      </c>
      <c r="C216" s="42" t="s">
        <v>180</v>
      </c>
      <c r="D216" s="79" t="s">
        <v>16</v>
      </c>
      <c r="E216" s="79" t="s">
        <v>156</v>
      </c>
      <c r="F216" s="79" t="s">
        <v>139</v>
      </c>
      <c r="G216" s="230">
        <f>VLOOKUP(B216,'[1]Thiet bi'!$B$3:$E$156,4,0)</f>
        <v>20000000</v>
      </c>
      <c r="H216" s="231">
        <f>VLOOKUP(B216,'[2]Thiet bi'!$B$3:$F$153,5,0)</f>
        <v>5</v>
      </c>
      <c r="I216" s="231">
        <v>500</v>
      </c>
      <c r="J216" s="230">
        <f t="shared" si="8"/>
        <v>8000</v>
      </c>
      <c r="K216" s="230">
        <f t="shared" si="9"/>
        <v>3200</v>
      </c>
    </row>
    <row r="217" spans="1:11" ht="36" customHeight="1" x14ac:dyDescent="0.25">
      <c r="A217" s="79" t="s">
        <v>80</v>
      </c>
      <c r="B217" s="132" t="s">
        <v>208</v>
      </c>
      <c r="C217" s="42" t="s">
        <v>209</v>
      </c>
      <c r="D217" s="79" t="s">
        <v>11</v>
      </c>
      <c r="E217" s="79" t="s">
        <v>156</v>
      </c>
      <c r="F217" s="79" t="s">
        <v>111</v>
      </c>
      <c r="G217" s="83">
        <f>VLOOKUP(B217,'[1]Thiet bi'!$B$3:$E$156,4,0)</f>
        <v>150000000</v>
      </c>
      <c r="H217" s="131">
        <f>VLOOKUP(B217,'[2]Thiet bi'!$B$3:$F$153,5,0)</f>
        <v>8</v>
      </c>
      <c r="I217" s="131">
        <v>500</v>
      </c>
      <c r="J217" s="83">
        <f t="shared" si="8"/>
        <v>37500</v>
      </c>
      <c r="K217" s="83">
        <f t="shared" si="9"/>
        <v>4500</v>
      </c>
    </row>
    <row r="218" spans="1:11" ht="36" customHeight="1" x14ac:dyDescent="0.25">
      <c r="A218" s="79" t="s">
        <v>80</v>
      </c>
      <c r="B218" s="132" t="s">
        <v>181</v>
      </c>
      <c r="C218" s="42" t="s">
        <v>182</v>
      </c>
      <c r="D218" s="79" t="s">
        <v>11</v>
      </c>
      <c r="E218" s="79" t="s">
        <v>183</v>
      </c>
      <c r="F218" s="79" t="s">
        <v>184</v>
      </c>
      <c r="G218" s="83">
        <f>VLOOKUP(B218,'[1]Thiet bi'!$B$3:$E$156,4,0)</f>
        <v>9500000</v>
      </c>
      <c r="H218" s="131">
        <f>VLOOKUP(B218,'[2]Thiet bi'!$B$3:$F$153,5,0)</f>
        <v>8</v>
      </c>
      <c r="I218" s="131">
        <v>500</v>
      </c>
      <c r="J218" s="83">
        <f t="shared" si="8"/>
        <v>2375</v>
      </c>
      <c r="K218" s="83">
        <f t="shared" si="9"/>
        <v>261.25</v>
      </c>
    </row>
    <row r="219" spans="1:11" ht="36" customHeight="1" x14ac:dyDescent="0.25">
      <c r="A219" s="79" t="s">
        <v>80</v>
      </c>
      <c r="B219" s="132" t="s">
        <v>185</v>
      </c>
      <c r="C219" s="42" t="s">
        <v>186</v>
      </c>
      <c r="D219" s="79" t="s">
        <v>11</v>
      </c>
      <c r="E219" s="79" t="s">
        <v>169</v>
      </c>
      <c r="F219" s="79" t="s">
        <v>160</v>
      </c>
      <c r="G219" s="83">
        <f>VLOOKUP(B219,'[1]Thiet bi'!$B$3:$E$156,4,0)</f>
        <v>5000000</v>
      </c>
      <c r="H219" s="131">
        <f>VLOOKUP(B219,'[2]Thiet bi'!$B$3:$F$153,5,0)</f>
        <v>5</v>
      </c>
      <c r="I219" s="131">
        <v>500</v>
      </c>
      <c r="J219" s="83">
        <f t="shared" si="8"/>
        <v>2000</v>
      </c>
      <c r="K219" s="83">
        <f t="shared" si="9"/>
        <v>480</v>
      </c>
    </row>
    <row r="220" spans="1:11" ht="36" customHeight="1" x14ac:dyDescent="0.25">
      <c r="A220" s="79" t="s">
        <v>80</v>
      </c>
      <c r="B220" s="132" t="s">
        <v>187</v>
      </c>
      <c r="C220" s="42" t="s">
        <v>188</v>
      </c>
      <c r="D220" s="79" t="s">
        <v>189</v>
      </c>
      <c r="E220" s="79" t="s">
        <v>156</v>
      </c>
      <c r="F220" s="135">
        <v>6.9</v>
      </c>
      <c r="G220" s="83">
        <f>VLOOKUP(B220,'[1]Thiet bi'!$B$3:$E$156,4,0)</f>
        <v>1755</v>
      </c>
      <c r="H220" s="131"/>
      <c r="I220" s="131"/>
      <c r="J220" s="83"/>
      <c r="K220" s="83">
        <f>G220*F220</f>
        <v>12109.5</v>
      </c>
    </row>
    <row r="221" spans="1:11" ht="36" customHeight="1" x14ac:dyDescent="0.25">
      <c r="A221" s="166">
        <v>8</v>
      </c>
      <c r="B221" s="166" t="s">
        <v>143</v>
      </c>
      <c r="C221" s="198" t="s">
        <v>88</v>
      </c>
      <c r="D221" s="198"/>
      <c r="E221" s="79"/>
      <c r="F221" s="101"/>
      <c r="G221" s="83"/>
      <c r="H221" s="131"/>
      <c r="I221" s="131"/>
      <c r="J221" s="83"/>
      <c r="K221" s="99">
        <f>SUM(K222:K236)</f>
        <v>52589.55</v>
      </c>
    </row>
    <row r="222" spans="1:11" ht="36" customHeight="1" x14ac:dyDescent="0.25">
      <c r="A222" s="79" t="s">
        <v>80</v>
      </c>
      <c r="B222" s="79" t="s">
        <v>154</v>
      </c>
      <c r="C222" s="42" t="s">
        <v>155</v>
      </c>
      <c r="D222" s="79" t="s">
        <v>16</v>
      </c>
      <c r="E222" s="79" t="s">
        <v>156</v>
      </c>
      <c r="F222" s="79" t="s">
        <v>111</v>
      </c>
      <c r="G222" s="83">
        <f>VLOOKUP(B222,'[1]Thiet bi'!$B$3:$E$156,4,0)</f>
        <v>65000000</v>
      </c>
      <c r="H222" s="131">
        <f>VLOOKUP(B222,'[2]Thiet bi'!$B$3:$F$153,5,0)</f>
        <v>5</v>
      </c>
      <c r="I222" s="131">
        <v>500</v>
      </c>
      <c r="J222" s="83">
        <f t="shared" si="8"/>
        <v>26000</v>
      </c>
      <c r="K222" s="83">
        <f t="shared" si="9"/>
        <v>3120</v>
      </c>
    </row>
    <row r="223" spans="1:11" ht="36" customHeight="1" x14ac:dyDescent="0.25">
      <c r="A223" s="79" t="s">
        <v>80</v>
      </c>
      <c r="B223" s="132" t="s">
        <v>161</v>
      </c>
      <c r="C223" s="42" t="s">
        <v>162</v>
      </c>
      <c r="D223" s="79" t="s">
        <v>16</v>
      </c>
      <c r="E223" s="79" t="s">
        <v>159</v>
      </c>
      <c r="F223" s="79" t="s">
        <v>121</v>
      </c>
      <c r="G223" s="83">
        <f>VLOOKUP(B223,'[1]Thiet bi'!$B$3:$E$156,4,0)</f>
        <v>18500000</v>
      </c>
      <c r="H223" s="131">
        <f>VLOOKUP(B223,'[2]Thiet bi'!$B$3:$F$153,5,0)</f>
        <v>5</v>
      </c>
      <c r="I223" s="131">
        <v>500</v>
      </c>
      <c r="J223" s="83">
        <f t="shared" si="8"/>
        <v>7400</v>
      </c>
      <c r="K223" s="83">
        <f t="shared" si="9"/>
        <v>740</v>
      </c>
    </row>
    <row r="224" spans="1:11" ht="47.25" x14ac:dyDescent="0.25">
      <c r="A224" s="79" t="s">
        <v>80</v>
      </c>
      <c r="B224" s="132" t="s">
        <v>163</v>
      </c>
      <c r="C224" s="42" t="s">
        <v>164</v>
      </c>
      <c r="D224" s="79" t="s">
        <v>16</v>
      </c>
      <c r="E224" s="79" t="s">
        <v>156</v>
      </c>
      <c r="F224" s="79" t="s">
        <v>111</v>
      </c>
      <c r="G224" s="230">
        <f>VLOOKUP(B224,'[1]Thiet bi'!$B$3:$E$156,4,0)</f>
        <v>65000000</v>
      </c>
      <c r="H224" s="231">
        <f>VLOOKUP(B224,'[2]Thiet bi'!$B$3:$F$153,5,0)</f>
        <v>5</v>
      </c>
      <c r="I224" s="231">
        <v>500</v>
      </c>
      <c r="J224" s="230">
        <f t="shared" si="8"/>
        <v>26000</v>
      </c>
      <c r="K224" s="230">
        <f t="shared" si="9"/>
        <v>3120</v>
      </c>
    </row>
    <row r="225" spans="1:11" ht="63" x14ac:dyDescent="0.25">
      <c r="A225" s="79" t="s">
        <v>80</v>
      </c>
      <c r="B225" s="132" t="s">
        <v>165</v>
      </c>
      <c r="C225" s="42" t="s">
        <v>166</v>
      </c>
      <c r="D225" s="79" t="s">
        <v>16</v>
      </c>
      <c r="E225" s="79" t="s">
        <v>156</v>
      </c>
      <c r="F225" s="79" t="s">
        <v>111</v>
      </c>
      <c r="G225" s="230">
        <f>VLOOKUP(B225,'[1]Thiet bi'!$B$3:$E$156,4,0)</f>
        <v>150000000</v>
      </c>
      <c r="H225" s="231">
        <f>VLOOKUP(B225,'[2]Thiet bi'!$B$3:$F$153,5,0)</f>
        <v>5</v>
      </c>
      <c r="I225" s="231">
        <v>500</v>
      </c>
      <c r="J225" s="230">
        <f t="shared" si="8"/>
        <v>60000</v>
      </c>
      <c r="K225" s="230">
        <f t="shared" si="9"/>
        <v>7200</v>
      </c>
    </row>
    <row r="226" spans="1:11" ht="36" customHeight="1" x14ac:dyDescent="0.25">
      <c r="A226" s="79" t="s">
        <v>80</v>
      </c>
      <c r="B226" s="132" t="s">
        <v>167</v>
      </c>
      <c r="C226" s="42" t="s">
        <v>168</v>
      </c>
      <c r="D226" s="79" t="s">
        <v>11</v>
      </c>
      <c r="E226" s="79" t="s">
        <v>169</v>
      </c>
      <c r="F226" s="79" t="s">
        <v>134</v>
      </c>
      <c r="G226" s="83">
        <f>VLOOKUP(B226,'[1]Thiet bi'!$B$3:$E$156,4,0)</f>
        <v>8940000</v>
      </c>
      <c r="H226" s="131">
        <f>VLOOKUP(B226,'[2]Thiet bi'!$B$3:$F$153,5,0)</f>
        <v>5</v>
      </c>
      <c r="I226" s="131">
        <v>500</v>
      </c>
      <c r="J226" s="83">
        <f t="shared" si="8"/>
        <v>3576</v>
      </c>
      <c r="K226" s="83">
        <f t="shared" si="9"/>
        <v>178.8</v>
      </c>
    </row>
    <row r="227" spans="1:11" ht="36" customHeight="1" x14ac:dyDescent="0.25">
      <c r="A227" s="79" t="s">
        <v>80</v>
      </c>
      <c r="B227" s="132" t="s">
        <v>201</v>
      </c>
      <c r="C227" s="42" t="s">
        <v>202</v>
      </c>
      <c r="D227" s="79" t="s">
        <v>16</v>
      </c>
      <c r="E227" s="79" t="s">
        <v>156</v>
      </c>
      <c r="F227" s="79" t="s">
        <v>139</v>
      </c>
      <c r="G227" s="83">
        <f>VLOOKUP(B227,'[1]Thiet bi'!$B$3:$E$156,4,0)</f>
        <v>6000000</v>
      </c>
      <c r="H227" s="131">
        <f>VLOOKUP(B227,'[2]Thiet bi'!$B$3:$F$153,5,0)</f>
        <v>1</v>
      </c>
      <c r="I227" s="131">
        <v>500</v>
      </c>
      <c r="J227" s="83">
        <f t="shared" si="8"/>
        <v>12000</v>
      </c>
      <c r="K227" s="83">
        <f t="shared" si="9"/>
        <v>4800</v>
      </c>
    </row>
    <row r="228" spans="1:11" ht="36" customHeight="1" x14ac:dyDescent="0.25">
      <c r="A228" s="79" t="s">
        <v>80</v>
      </c>
      <c r="B228" s="132" t="s">
        <v>203</v>
      </c>
      <c r="C228" s="42" t="s">
        <v>204</v>
      </c>
      <c r="D228" s="79" t="s">
        <v>16</v>
      </c>
      <c r="E228" s="79" t="s">
        <v>169</v>
      </c>
      <c r="F228" s="79" t="s">
        <v>139</v>
      </c>
      <c r="G228" s="83">
        <f>VLOOKUP(B228,'[1]Thiet bi'!$B$3:$E$156,4,0)</f>
        <v>1800000</v>
      </c>
      <c r="H228" s="131">
        <f>VLOOKUP(B228,'[2]Thiet bi'!$B$3:$F$153,5,0)</f>
        <v>2</v>
      </c>
      <c r="I228" s="131">
        <v>500</v>
      </c>
      <c r="J228" s="83">
        <f t="shared" si="8"/>
        <v>1800</v>
      </c>
      <c r="K228" s="83">
        <f t="shared" si="9"/>
        <v>720</v>
      </c>
    </row>
    <row r="229" spans="1:11" ht="36" customHeight="1" x14ac:dyDescent="0.25">
      <c r="A229" s="79" t="s">
        <v>80</v>
      </c>
      <c r="B229" s="132" t="s">
        <v>206</v>
      </c>
      <c r="C229" s="42" t="s">
        <v>207</v>
      </c>
      <c r="D229" s="79" t="s">
        <v>16</v>
      </c>
      <c r="E229" s="79" t="s">
        <v>156</v>
      </c>
      <c r="F229" s="79" t="s">
        <v>139</v>
      </c>
      <c r="G229" s="83">
        <f>VLOOKUP(B229,'[1]Thiet bi'!$B$3:$E$156,4,0)</f>
        <v>15000000</v>
      </c>
      <c r="H229" s="131">
        <f>VLOOKUP(B229,'[2]Thiet bi'!$B$3:$F$153,5,0)</f>
        <v>2</v>
      </c>
      <c r="I229" s="131">
        <v>500</v>
      </c>
      <c r="J229" s="83">
        <f t="shared" si="8"/>
        <v>15000</v>
      </c>
      <c r="K229" s="83">
        <f t="shared" si="9"/>
        <v>6000</v>
      </c>
    </row>
    <row r="230" spans="1:11" ht="36" customHeight="1" x14ac:dyDescent="0.25">
      <c r="A230" s="79" t="s">
        <v>80</v>
      </c>
      <c r="B230" s="132" t="s">
        <v>175</v>
      </c>
      <c r="C230" s="42" t="s">
        <v>176</v>
      </c>
      <c r="D230" s="79" t="s">
        <v>16</v>
      </c>
      <c r="E230" s="79" t="s">
        <v>156</v>
      </c>
      <c r="F230" s="79" t="s">
        <v>139</v>
      </c>
      <c r="G230" s="83">
        <f>VLOOKUP(B230,'[1]Thiet bi'!$B$3:$E$156,4,0)</f>
        <v>18500000</v>
      </c>
      <c r="H230" s="131">
        <f>VLOOKUP(B230,'[2]Thiet bi'!$B$3:$F$153,5,0)</f>
        <v>5</v>
      </c>
      <c r="I230" s="131">
        <v>500</v>
      </c>
      <c r="J230" s="83">
        <f t="shared" si="8"/>
        <v>7400</v>
      </c>
      <c r="K230" s="83">
        <f t="shared" si="9"/>
        <v>2960</v>
      </c>
    </row>
    <row r="231" spans="1:11" ht="47.25" x14ac:dyDescent="0.25">
      <c r="A231" s="79" t="s">
        <v>80</v>
      </c>
      <c r="B231" s="132" t="s">
        <v>177</v>
      </c>
      <c r="C231" s="42" t="s">
        <v>178</v>
      </c>
      <c r="D231" s="79" t="s">
        <v>16</v>
      </c>
      <c r="E231" s="79" t="s">
        <v>156</v>
      </c>
      <c r="F231" s="79" t="s">
        <v>139</v>
      </c>
      <c r="G231" s="230">
        <f>VLOOKUP(B231,'[1]Thiet bi'!$B$3:$E$156,4,0)</f>
        <v>20000000</v>
      </c>
      <c r="H231" s="231">
        <f>VLOOKUP(B231,'[2]Thiet bi'!$B$3:$F$153,5,0)</f>
        <v>5</v>
      </c>
      <c r="I231" s="231">
        <v>500</v>
      </c>
      <c r="J231" s="230">
        <f t="shared" si="8"/>
        <v>8000</v>
      </c>
      <c r="K231" s="230">
        <f t="shared" si="9"/>
        <v>3200</v>
      </c>
    </row>
    <row r="232" spans="1:11" ht="47.25" x14ac:dyDescent="0.25">
      <c r="A232" s="79" t="s">
        <v>80</v>
      </c>
      <c r="B232" s="132" t="s">
        <v>179</v>
      </c>
      <c r="C232" s="42" t="s">
        <v>180</v>
      </c>
      <c r="D232" s="79" t="s">
        <v>16</v>
      </c>
      <c r="E232" s="79" t="s">
        <v>156</v>
      </c>
      <c r="F232" s="79" t="s">
        <v>139</v>
      </c>
      <c r="G232" s="230">
        <f>VLOOKUP(B232,'[1]Thiet bi'!$B$3:$E$156,4,0)</f>
        <v>20000000</v>
      </c>
      <c r="H232" s="231">
        <f>VLOOKUP(B232,'[2]Thiet bi'!$B$3:$F$153,5,0)</f>
        <v>5</v>
      </c>
      <c r="I232" s="231">
        <v>500</v>
      </c>
      <c r="J232" s="230">
        <f t="shared" si="8"/>
        <v>8000</v>
      </c>
      <c r="K232" s="230">
        <f t="shared" si="9"/>
        <v>3200</v>
      </c>
    </row>
    <row r="233" spans="1:11" ht="36" customHeight="1" x14ac:dyDescent="0.25">
      <c r="A233" s="79" t="s">
        <v>80</v>
      </c>
      <c r="B233" s="132" t="s">
        <v>208</v>
      </c>
      <c r="C233" s="42" t="s">
        <v>209</v>
      </c>
      <c r="D233" s="79" t="s">
        <v>11</v>
      </c>
      <c r="E233" s="79" t="s">
        <v>156</v>
      </c>
      <c r="F233" s="79" t="s">
        <v>111</v>
      </c>
      <c r="G233" s="83">
        <f>VLOOKUP(B233,'[1]Thiet bi'!$B$3:$E$156,4,0)</f>
        <v>150000000</v>
      </c>
      <c r="H233" s="131">
        <f>VLOOKUP(B233,'[2]Thiet bi'!$B$3:$F$153,5,0)</f>
        <v>8</v>
      </c>
      <c r="I233" s="131">
        <v>500</v>
      </c>
      <c r="J233" s="83">
        <f t="shared" si="8"/>
        <v>37500</v>
      </c>
      <c r="K233" s="83">
        <f t="shared" si="9"/>
        <v>4500</v>
      </c>
    </row>
    <row r="234" spans="1:11" ht="36" customHeight="1" x14ac:dyDescent="0.25">
      <c r="A234" s="79" t="s">
        <v>80</v>
      </c>
      <c r="B234" s="132" t="s">
        <v>181</v>
      </c>
      <c r="C234" s="42" t="s">
        <v>182</v>
      </c>
      <c r="D234" s="79" t="s">
        <v>11</v>
      </c>
      <c r="E234" s="79" t="s">
        <v>183</v>
      </c>
      <c r="F234" s="79" t="s">
        <v>184</v>
      </c>
      <c r="G234" s="83">
        <f>VLOOKUP(B234,'[1]Thiet bi'!$B$3:$E$156,4,0)</f>
        <v>9500000</v>
      </c>
      <c r="H234" s="131">
        <f>VLOOKUP(B234,'[2]Thiet bi'!$B$3:$F$153,5,0)</f>
        <v>8</v>
      </c>
      <c r="I234" s="131">
        <v>500</v>
      </c>
      <c r="J234" s="83">
        <f t="shared" si="8"/>
        <v>2375</v>
      </c>
      <c r="K234" s="83">
        <f t="shared" si="9"/>
        <v>261.25</v>
      </c>
    </row>
    <row r="235" spans="1:11" ht="36" customHeight="1" x14ac:dyDescent="0.25">
      <c r="A235" s="79" t="s">
        <v>80</v>
      </c>
      <c r="B235" s="132" t="s">
        <v>185</v>
      </c>
      <c r="C235" s="42" t="s">
        <v>186</v>
      </c>
      <c r="D235" s="79" t="s">
        <v>11</v>
      </c>
      <c r="E235" s="79" t="s">
        <v>169</v>
      </c>
      <c r="F235" s="79" t="s">
        <v>160</v>
      </c>
      <c r="G235" s="83">
        <f>VLOOKUP(B235,'[1]Thiet bi'!$B$3:$E$156,4,0)</f>
        <v>5000000</v>
      </c>
      <c r="H235" s="131">
        <f>VLOOKUP(B235,'[2]Thiet bi'!$B$3:$F$153,5,0)</f>
        <v>5</v>
      </c>
      <c r="I235" s="131">
        <v>500</v>
      </c>
      <c r="J235" s="83">
        <f t="shared" si="8"/>
        <v>2000</v>
      </c>
      <c r="K235" s="83">
        <f t="shared" si="9"/>
        <v>480</v>
      </c>
    </row>
    <row r="236" spans="1:11" ht="36" customHeight="1" x14ac:dyDescent="0.25">
      <c r="A236" s="79" t="s">
        <v>80</v>
      </c>
      <c r="B236" s="132" t="s">
        <v>187</v>
      </c>
      <c r="C236" s="42" t="s">
        <v>188</v>
      </c>
      <c r="D236" s="79" t="s">
        <v>189</v>
      </c>
      <c r="E236" s="79" t="s">
        <v>156</v>
      </c>
      <c r="F236" s="135">
        <v>6.9</v>
      </c>
      <c r="G236" s="83">
        <f>VLOOKUP(B236,'[1]Thiet bi'!$B$3:$E$156,4,0)</f>
        <v>1755</v>
      </c>
      <c r="H236" s="131"/>
      <c r="I236" s="131"/>
      <c r="J236" s="83"/>
      <c r="K236" s="83">
        <f>G236*F236</f>
        <v>12109.5</v>
      </c>
    </row>
    <row r="237" spans="1:11" ht="36" customHeight="1" x14ac:dyDescent="0.25">
      <c r="A237" s="166">
        <v>9</v>
      </c>
      <c r="B237" s="166" t="s">
        <v>144</v>
      </c>
      <c r="C237" s="198" t="s">
        <v>92</v>
      </c>
      <c r="D237" s="198"/>
      <c r="E237" s="79"/>
      <c r="F237" s="101"/>
      <c r="G237" s="83"/>
      <c r="H237" s="131"/>
      <c r="I237" s="131"/>
      <c r="J237" s="83"/>
      <c r="K237" s="99">
        <f>SUM(K238:K252)</f>
        <v>52589.55</v>
      </c>
    </row>
    <row r="238" spans="1:11" ht="36" customHeight="1" x14ac:dyDescent="0.25">
      <c r="A238" s="79" t="s">
        <v>80</v>
      </c>
      <c r="B238" s="79" t="s">
        <v>154</v>
      </c>
      <c r="C238" s="42" t="s">
        <v>155</v>
      </c>
      <c r="D238" s="79" t="s">
        <v>16</v>
      </c>
      <c r="E238" s="79" t="s">
        <v>156</v>
      </c>
      <c r="F238" s="79" t="s">
        <v>111</v>
      </c>
      <c r="G238" s="83">
        <f>VLOOKUP(B238,'[1]Thiet bi'!$B$3:$E$156,4,0)</f>
        <v>65000000</v>
      </c>
      <c r="H238" s="131">
        <f>VLOOKUP(B238,'[2]Thiet bi'!$B$3:$F$153,5,0)</f>
        <v>5</v>
      </c>
      <c r="I238" s="131">
        <v>500</v>
      </c>
      <c r="J238" s="83">
        <f t="shared" si="8"/>
        <v>26000</v>
      </c>
      <c r="K238" s="83">
        <f t="shared" si="9"/>
        <v>3120</v>
      </c>
    </row>
    <row r="239" spans="1:11" ht="36" customHeight="1" x14ac:dyDescent="0.25">
      <c r="A239" s="79" t="s">
        <v>80</v>
      </c>
      <c r="B239" s="132" t="s">
        <v>161</v>
      </c>
      <c r="C239" s="42" t="s">
        <v>162</v>
      </c>
      <c r="D239" s="79" t="s">
        <v>16</v>
      </c>
      <c r="E239" s="79" t="s">
        <v>159</v>
      </c>
      <c r="F239" s="79" t="s">
        <v>121</v>
      </c>
      <c r="G239" s="83">
        <f>VLOOKUP(B239,'[1]Thiet bi'!$B$3:$E$156,4,0)</f>
        <v>18500000</v>
      </c>
      <c r="H239" s="131">
        <f>VLOOKUP(B239,'[2]Thiet bi'!$B$3:$F$153,5,0)</f>
        <v>5</v>
      </c>
      <c r="I239" s="131">
        <v>500</v>
      </c>
      <c r="J239" s="83">
        <f t="shared" si="8"/>
        <v>7400</v>
      </c>
      <c r="K239" s="83">
        <f t="shared" si="9"/>
        <v>740</v>
      </c>
    </row>
    <row r="240" spans="1:11" ht="47.25" x14ac:dyDescent="0.25">
      <c r="A240" s="79" t="s">
        <v>80</v>
      </c>
      <c r="B240" s="132" t="s">
        <v>163</v>
      </c>
      <c r="C240" s="42" t="s">
        <v>164</v>
      </c>
      <c r="D240" s="79" t="s">
        <v>16</v>
      </c>
      <c r="E240" s="79" t="s">
        <v>156</v>
      </c>
      <c r="F240" s="79" t="s">
        <v>111</v>
      </c>
      <c r="G240" s="230">
        <f>VLOOKUP(B240,'[1]Thiet bi'!$B$3:$E$156,4,0)</f>
        <v>65000000</v>
      </c>
      <c r="H240" s="231">
        <f>VLOOKUP(B240,'[2]Thiet bi'!$B$3:$F$153,5,0)</f>
        <v>5</v>
      </c>
      <c r="I240" s="231">
        <v>500</v>
      </c>
      <c r="J240" s="230">
        <f t="shared" si="8"/>
        <v>26000</v>
      </c>
      <c r="K240" s="230">
        <f t="shared" si="9"/>
        <v>3120</v>
      </c>
    </row>
    <row r="241" spans="1:11" ht="63" x14ac:dyDescent="0.25">
      <c r="A241" s="79" t="s">
        <v>80</v>
      </c>
      <c r="B241" s="132" t="s">
        <v>165</v>
      </c>
      <c r="C241" s="42" t="s">
        <v>166</v>
      </c>
      <c r="D241" s="79" t="s">
        <v>16</v>
      </c>
      <c r="E241" s="79" t="s">
        <v>156</v>
      </c>
      <c r="F241" s="79" t="s">
        <v>111</v>
      </c>
      <c r="G241" s="230">
        <f>VLOOKUP(B241,'[1]Thiet bi'!$B$3:$E$156,4,0)</f>
        <v>150000000</v>
      </c>
      <c r="H241" s="231">
        <f>VLOOKUP(B241,'[2]Thiet bi'!$B$3:$F$153,5,0)</f>
        <v>5</v>
      </c>
      <c r="I241" s="231">
        <v>500</v>
      </c>
      <c r="J241" s="230">
        <f t="shared" si="8"/>
        <v>60000</v>
      </c>
      <c r="K241" s="230">
        <f t="shared" si="9"/>
        <v>7200</v>
      </c>
    </row>
    <row r="242" spans="1:11" ht="36" customHeight="1" x14ac:dyDescent="0.25">
      <c r="A242" s="79" t="s">
        <v>80</v>
      </c>
      <c r="B242" s="132" t="s">
        <v>167</v>
      </c>
      <c r="C242" s="42" t="s">
        <v>168</v>
      </c>
      <c r="D242" s="79" t="s">
        <v>11</v>
      </c>
      <c r="E242" s="79" t="s">
        <v>169</v>
      </c>
      <c r="F242" s="79" t="s">
        <v>134</v>
      </c>
      <c r="G242" s="83">
        <f>VLOOKUP(B242,'[1]Thiet bi'!$B$3:$E$156,4,0)</f>
        <v>8940000</v>
      </c>
      <c r="H242" s="131">
        <f>VLOOKUP(B242,'[2]Thiet bi'!$B$3:$F$153,5,0)</f>
        <v>5</v>
      </c>
      <c r="I242" s="131">
        <v>500</v>
      </c>
      <c r="J242" s="83">
        <f t="shared" si="8"/>
        <v>3576</v>
      </c>
      <c r="K242" s="83">
        <f t="shared" si="9"/>
        <v>178.8</v>
      </c>
    </row>
    <row r="243" spans="1:11" ht="36" customHeight="1" x14ac:dyDescent="0.25">
      <c r="A243" s="79" t="s">
        <v>80</v>
      </c>
      <c r="B243" s="132" t="s">
        <v>201</v>
      </c>
      <c r="C243" s="42" t="s">
        <v>202</v>
      </c>
      <c r="D243" s="79" t="s">
        <v>16</v>
      </c>
      <c r="E243" s="79" t="s">
        <v>156</v>
      </c>
      <c r="F243" s="79" t="s">
        <v>139</v>
      </c>
      <c r="G243" s="83">
        <f>VLOOKUP(B243,'[1]Thiet bi'!$B$3:$E$156,4,0)</f>
        <v>6000000</v>
      </c>
      <c r="H243" s="131">
        <f>VLOOKUP(B243,'[2]Thiet bi'!$B$3:$F$153,5,0)</f>
        <v>1</v>
      </c>
      <c r="I243" s="131">
        <v>500</v>
      </c>
      <c r="J243" s="83">
        <f t="shared" si="8"/>
        <v>12000</v>
      </c>
      <c r="K243" s="83">
        <f t="shared" si="9"/>
        <v>4800</v>
      </c>
    </row>
    <row r="244" spans="1:11" ht="36" customHeight="1" x14ac:dyDescent="0.25">
      <c r="A244" s="79" t="s">
        <v>80</v>
      </c>
      <c r="B244" s="132" t="s">
        <v>203</v>
      </c>
      <c r="C244" s="42" t="s">
        <v>204</v>
      </c>
      <c r="D244" s="79" t="s">
        <v>16</v>
      </c>
      <c r="E244" s="79" t="s">
        <v>205</v>
      </c>
      <c r="F244" s="79" t="s">
        <v>139</v>
      </c>
      <c r="G244" s="83">
        <f>VLOOKUP(B244,'[1]Thiet bi'!$B$3:$E$156,4,0)</f>
        <v>1800000</v>
      </c>
      <c r="H244" s="131">
        <f>VLOOKUP(B244,'[2]Thiet bi'!$B$3:$F$153,5,0)</f>
        <v>2</v>
      </c>
      <c r="I244" s="131">
        <v>500</v>
      </c>
      <c r="J244" s="83">
        <f t="shared" si="8"/>
        <v>1800</v>
      </c>
      <c r="K244" s="83">
        <f t="shared" si="9"/>
        <v>720</v>
      </c>
    </row>
    <row r="245" spans="1:11" ht="36" customHeight="1" x14ac:dyDescent="0.25">
      <c r="A245" s="79" t="s">
        <v>80</v>
      </c>
      <c r="B245" s="132" t="s">
        <v>206</v>
      </c>
      <c r="C245" s="42" t="s">
        <v>207</v>
      </c>
      <c r="D245" s="79" t="s">
        <v>16</v>
      </c>
      <c r="E245" s="79" t="s">
        <v>156</v>
      </c>
      <c r="F245" s="79" t="s">
        <v>139</v>
      </c>
      <c r="G245" s="83">
        <f>VLOOKUP(B245,'[1]Thiet bi'!$B$3:$E$156,4,0)</f>
        <v>15000000</v>
      </c>
      <c r="H245" s="131">
        <f>VLOOKUP(B245,'[2]Thiet bi'!$B$3:$F$153,5,0)</f>
        <v>2</v>
      </c>
      <c r="I245" s="131">
        <v>500</v>
      </c>
      <c r="J245" s="83">
        <f t="shared" si="8"/>
        <v>15000</v>
      </c>
      <c r="K245" s="83">
        <f t="shared" si="9"/>
        <v>6000</v>
      </c>
    </row>
    <row r="246" spans="1:11" ht="36" customHeight="1" x14ac:dyDescent="0.25">
      <c r="A246" s="79" t="s">
        <v>80</v>
      </c>
      <c r="B246" s="132" t="s">
        <v>175</v>
      </c>
      <c r="C246" s="42" t="s">
        <v>176</v>
      </c>
      <c r="D246" s="79" t="s">
        <v>16</v>
      </c>
      <c r="E246" s="79" t="s">
        <v>156</v>
      </c>
      <c r="F246" s="79" t="s">
        <v>139</v>
      </c>
      <c r="G246" s="83">
        <f>VLOOKUP(B246,'[1]Thiet bi'!$B$3:$E$156,4,0)</f>
        <v>18500000</v>
      </c>
      <c r="H246" s="131">
        <f>VLOOKUP(B246,'[2]Thiet bi'!$B$3:$F$153,5,0)</f>
        <v>5</v>
      </c>
      <c r="I246" s="131">
        <v>500</v>
      </c>
      <c r="J246" s="83">
        <f t="shared" si="8"/>
        <v>7400</v>
      </c>
      <c r="K246" s="83">
        <f t="shared" si="9"/>
        <v>2960</v>
      </c>
    </row>
    <row r="247" spans="1:11" ht="47.25" x14ac:dyDescent="0.25">
      <c r="A247" s="79" t="s">
        <v>80</v>
      </c>
      <c r="B247" s="132" t="s">
        <v>177</v>
      </c>
      <c r="C247" s="42" t="s">
        <v>178</v>
      </c>
      <c r="D247" s="79" t="s">
        <v>16</v>
      </c>
      <c r="E247" s="79" t="s">
        <v>156</v>
      </c>
      <c r="F247" s="79" t="s">
        <v>139</v>
      </c>
      <c r="G247" s="230">
        <f>VLOOKUP(B247,'[1]Thiet bi'!$B$3:$E$156,4,0)</f>
        <v>20000000</v>
      </c>
      <c r="H247" s="231">
        <f>VLOOKUP(B247,'[2]Thiet bi'!$B$3:$F$153,5,0)</f>
        <v>5</v>
      </c>
      <c r="I247" s="231">
        <v>500</v>
      </c>
      <c r="J247" s="230">
        <f t="shared" si="8"/>
        <v>8000</v>
      </c>
      <c r="K247" s="230">
        <f t="shared" si="9"/>
        <v>3200</v>
      </c>
    </row>
    <row r="248" spans="1:11" ht="47.25" x14ac:dyDescent="0.25">
      <c r="A248" s="79" t="s">
        <v>80</v>
      </c>
      <c r="B248" s="132" t="s">
        <v>179</v>
      </c>
      <c r="C248" s="42" t="s">
        <v>180</v>
      </c>
      <c r="D248" s="79" t="s">
        <v>16</v>
      </c>
      <c r="E248" s="79" t="s">
        <v>156</v>
      </c>
      <c r="F248" s="79" t="s">
        <v>139</v>
      </c>
      <c r="G248" s="230">
        <f>VLOOKUP(B248,'[1]Thiet bi'!$B$3:$E$156,4,0)</f>
        <v>20000000</v>
      </c>
      <c r="H248" s="231">
        <f>VLOOKUP(B248,'[2]Thiet bi'!$B$3:$F$153,5,0)</f>
        <v>5</v>
      </c>
      <c r="I248" s="231">
        <v>500</v>
      </c>
      <c r="J248" s="230">
        <f t="shared" si="8"/>
        <v>8000</v>
      </c>
      <c r="K248" s="230">
        <f t="shared" si="9"/>
        <v>3200</v>
      </c>
    </row>
    <row r="249" spans="1:11" ht="36" customHeight="1" x14ac:dyDescent="0.25">
      <c r="A249" s="79" t="s">
        <v>80</v>
      </c>
      <c r="B249" s="132" t="s">
        <v>208</v>
      </c>
      <c r="C249" s="42" t="s">
        <v>209</v>
      </c>
      <c r="D249" s="79" t="s">
        <v>11</v>
      </c>
      <c r="E249" s="79" t="s">
        <v>156</v>
      </c>
      <c r="F249" s="79" t="s">
        <v>111</v>
      </c>
      <c r="G249" s="83">
        <f>VLOOKUP(B249,'[1]Thiet bi'!$B$3:$E$156,4,0)</f>
        <v>150000000</v>
      </c>
      <c r="H249" s="131">
        <f>VLOOKUP(B249,'[2]Thiet bi'!$B$3:$F$153,5,0)</f>
        <v>8</v>
      </c>
      <c r="I249" s="131">
        <v>500</v>
      </c>
      <c r="J249" s="83">
        <f t="shared" si="8"/>
        <v>37500</v>
      </c>
      <c r="K249" s="83">
        <f t="shared" si="9"/>
        <v>4500</v>
      </c>
    </row>
    <row r="250" spans="1:11" ht="36" customHeight="1" x14ac:dyDescent="0.25">
      <c r="A250" s="79" t="s">
        <v>80</v>
      </c>
      <c r="B250" s="132" t="s">
        <v>181</v>
      </c>
      <c r="C250" s="42" t="s">
        <v>182</v>
      </c>
      <c r="D250" s="79" t="s">
        <v>11</v>
      </c>
      <c r="E250" s="79" t="s">
        <v>183</v>
      </c>
      <c r="F250" s="79" t="s">
        <v>184</v>
      </c>
      <c r="G250" s="83">
        <f>VLOOKUP(B250,'[1]Thiet bi'!$B$3:$E$156,4,0)</f>
        <v>9500000</v>
      </c>
      <c r="H250" s="131">
        <f>VLOOKUP(B250,'[2]Thiet bi'!$B$3:$F$153,5,0)</f>
        <v>8</v>
      </c>
      <c r="I250" s="131">
        <v>500</v>
      </c>
      <c r="J250" s="83">
        <f t="shared" si="8"/>
        <v>2375</v>
      </c>
      <c r="K250" s="83">
        <f t="shared" si="9"/>
        <v>261.25</v>
      </c>
    </row>
    <row r="251" spans="1:11" ht="36" customHeight="1" x14ac:dyDescent="0.25">
      <c r="A251" s="79" t="s">
        <v>80</v>
      </c>
      <c r="B251" s="132" t="s">
        <v>185</v>
      </c>
      <c r="C251" s="42" t="s">
        <v>186</v>
      </c>
      <c r="D251" s="79" t="s">
        <v>11</v>
      </c>
      <c r="E251" s="79" t="s">
        <v>169</v>
      </c>
      <c r="F251" s="79" t="s">
        <v>160</v>
      </c>
      <c r="G251" s="83">
        <f>VLOOKUP(B251,'[1]Thiet bi'!$B$3:$E$156,4,0)</f>
        <v>5000000</v>
      </c>
      <c r="H251" s="131">
        <f>VLOOKUP(B251,'[2]Thiet bi'!$B$3:$F$153,5,0)</f>
        <v>5</v>
      </c>
      <c r="I251" s="131">
        <v>500</v>
      </c>
      <c r="J251" s="83">
        <f t="shared" si="8"/>
        <v>2000</v>
      </c>
      <c r="K251" s="83">
        <f t="shared" si="9"/>
        <v>480</v>
      </c>
    </row>
    <row r="252" spans="1:11" ht="36" customHeight="1" x14ac:dyDescent="0.25">
      <c r="A252" s="79" t="s">
        <v>80</v>
      </c>
      <c r="B252" s="132" t="s">
        <v>187</v>
      </c>
      <c r="C252" s="42" t="s">
        <v>188</v>
      </c>
      <c r="D252" s="79" t="s">
        <v>189</v>
      </c>
      <c r="E252" s="79" t="s">
        <v>156</v>
      </c>
      <c r="F252" s="135">
        <v>6.9</v>
      </c>
      <c r="G252" s="83">
        <f>VLOOKUP(B252,'[1]Thiet bi'!$B$3:$E$156,4,0)</f>
        <v>1755</v>
      </c>
      <c r="H252" s="131"/>
      <c r="I252" s="131"/>
      <c r="J252" s="83"/>
      <c r="K252" s="83">
        <f>G252*F252</f>
        <v>12109.5</v>
      </c>
    </row>
    <row r="253" spans="1:11" ht="36" customHeight="1" x14ac:dyDescent="0.25">
      <c r="A253" s="166">
        <v>10</v>
      </c>
      <c r="B253" s="166" t="s">
        <v>145</v>
      </c>
      <c r="C253" s="198" t="s">
        <v>146</v>
      </c>
      <c r="D253" s="198"/>
      <c r="E253" s="79"/>
      <c r="F253" s="101"/>
      <c r="G253" s="83"/>
      <c r="H253" s="131"/>
      <c r="I253" s="131"/>
      <c r="J253" s="83"/>
      <c r="K253" s="99">
        <f>SUM(K254:K268)</f>
        <v>59869.55</v>
      </c>
    </row>
    <row r="254" spans="1:11" ht="36" customHeight="1" x14ac:dyDescent="0.25">
      <c r="A254" s="79" t="s">
        <v>80</v>
      </c>
      <c r="B254" s="79" t="s">
        <v>154</v>
      </c>
      <c r="C254" s="42" t="s">
        <v>155</v>
      </c>
      <c r="D254" s="79" t="s">
        <v>16</v>
      </c>
      <c r="E254" s="79" t="s">
        <v>156</v>
      </c>
      <c r="F254" s="79" t="s">
        <v>111</v>
      </c>
      <c r="G254" s="83">
        <f>VLOOKUP(B254,'[1]Thiet bi'!$B$3:$E$156,4,0)</f>
        <v>65000000</v>
      </c>
      <c r="H254" s="131">
        <f>VLOOKUP(B254,'[2]Thiet bi'!$B$3:$F$153,5,0)</f>
        <v>5</v>
      </c>
      <c r="I254" s="131">
        <v>500</v>
      </c>
      <c r="J254" s="83">
        <f t="shared" si="8"/>
        <v>26000</v>
      </c>
      <c r="K254" s="83">
        <f t="shared" si="9"/>
        <v>3120</v>
      </c>
    </row>
    <row r="255" spans="1:11" ht="36" customHeight="1" x14ac:dyDescent="0.25">
      <c r="A255" s="79" t="s">
        <v>80</v>
      </c>
      <c r="B255" s="132" t="s">
        <v>161</v>
      </c>
      <c r="C255" s="42" t="s">
        <v>162</v>
      </c>
      <c r="D255" s="79" t="s">
        <v>16</v>
      </c>
      <c r="E255" s="79" t="s">
        <v>159</v>
      </c>
      <c r="F255" s="79" t="s">
        <v>121</v>
      </c>
      <c r="G255" s="83">
        <f>VLOOKUP(B255,'[1]Thiet bi'!$B$3:$E$156,4,0)</f>
        <v>18500000</v>
      </c>
      <c r="H255" s="131">
        <f>VLOOKUP(B255,'[2]Thiet bi'!$B$3:$F$153,5,0)</f>
        <v>5</v>
      </c>
      <c r="I255" s="131">
        <v>500</v>
      </c>
      <c r="J255" s="83">
        <f t="shared" si="8"/>
        <v>7400</v>
      </c>
      <c r="K255" s="83">
        <f t="shared" si="9"/>
        <v>740</v>
      </c>
    </row>
    <row r="256" spans="1:11" ht="47.25" x14ac:dyDescent="0.25">
      <c r="A256" s="79" t="s">
        <v>80</v>
      </c>
      <c r="B256" s="132" t="s">
        <v>163</v>
      </c>
      <c r="C256" s="42" t="s">
        <v>164</v>
      </c>
      <c r="D256" s="79" t="s">
        <v>16</v>
      </c>
      <c r="E256" s="79" t="s">
        <v>156</v>
      </c>
      <c r="F256" s="79" t="s">
        <v>139</v>
      </c>
      <c r="G256" s="230">
        <f>VLOOKUP(B256,'[1]Thiet bi'!$B$3:$E$156,4,0)</f>
        <v>65000000</v>
      </c>
      <c r="H256" s="231">
        <f>VLOOKUP(B256,'[2]Thiet bi'!$B$3:$F$153,5,0)</f>
        <v>5</v>
      </c>
      <c r="I256" s="231">
        <v>500</v>
      </c>
      <c r="J256" s="230">
        <f t="shared" si="8"/>
        <v>26000</v>
      </c>
      <c r="K256" s="230">
        <f t="shared" si="9"/>
        <v>10400</v>
      </c>
    </row>
    <row r="257" spans="1:11" ht="63" x14ac:dyDescent="0.25">
      <c r="A257" s="79" t="s">
        <v>80</v>
      </c>
      <c r="B257" s="132" t="s">
        <v>165</v>
      </c>
      <c r="C257" s="42" t="s">
        <v>166</v>
      </c>
      <c r="D257" s="79" t="s">
        <v>16</v>
      </c>
      <c r="E257" s="79" t="s">
        <v>156</v>
      </c>
      <c r="F257" s="79" t="s">
        <v>111</v>
      </c>
      <c r="G257" s="230">
        <f>VLOOKUP(B257,'[1]Thiet bi'!$B$3:$E$156,4,0)</f>
        <v>150000000</v>
      </c>
      <c r="H257" s="231">
        <f>VLOOKUP(B257,'[2]Thiet bi'!$B$3:$F$153,5,0)</f>
        <v>5</v>
      </c>
      <c r="I257" s="231">
        <v>500</v>
      </c>
      <c r="J257" s="230">
        <f t="shared" si="8"/>
        <v>60000</v>
      </c>
      <c r="K257" s="230">
        <f t="shared" si="9"/>
        <v>7200</v>
      </c>
    </row>
    <row r="258" spans="1:11" ht="36" customHeight="1" x14ac:dyDescent="0.25">
      <c r="A258" s="79" t="s">
        <v>80</v>
      </c>
      <c r="B258" s="132" t="s">
        <v>167</v>
      </c>
      <c r="C258" s="42" t="s">
        <v>168</v>
      </c>
      <c r="D258" s="79" t="s">
        <v>11</v>
      </c>
      <c r="E258" s="79" t="s">
        <v>169</v>
      </c>
      <c r="F258" s="79" t="s">
        <v>134</v>
      </c>
      <c r="G258" s="83">
        <f>VLOOKUP(B258,'[1]Thiet bi'!$B$3:$E$156,4,0)</f>
        <v>8940000</v>
      </c>
      <c r="H258" s="131">
        <f>VLOOKUP(B258,'[2]Thiet bi'!$B$3:$F$153,5,0)</f>
        <v>5</v>
      </c>
      <c r="I258" s="131">
        <v>500</v>
      </c>
      <c r="J258" s="83">
        <f t="shared" si="8"/>
        <v>3576</v>
      </c>
      <c r="K258" s="83">
        <f t="shared" si="9"/>
        <v>178.8</v>
      </c>
    </row>
    <row r="259" spans="1:11" ht="36" customHeight="1" x14ac:dyDescent="0.25">
      <c r="A259" s="79" t="s">
        <v>80</v>
      </c>
      <c r="B259" s="132" t="s">
        <v>201</v>
      </c>
      <c r="C259" s="42" t="s">
        <v>202</v>
      </c>
      <c r="D259" s="79" t="s">
        <v>16</v>
      </c>
      <c r="E259" s="79" t="s">
        <v>156</v>
      </c>
      <c r="F259" s="79" t="s">
        <v>139</v>
      </c>
      <c r="G259" s="83">
        <f>VLOOKUP(B259,'[1]Thiet bi'!$B$3:$E$156,4,0)</f>
        <v>6000000</v>
      </c>
      <c r="H259" s="131">
        <f>VLOOKUP(B259,'[2]Thiet bi'!$B$3:$F$153,5,0)</f>
        <v>1</v>
      </c>
      <c r="I259" s="131">
        <v>500</v>
      </c>
      <c r="J259" s="83">
        <f t="shared" si="8"/>
        <v>12000</v>
      </c>
      <c r="K259" s="83">
        <f t="shared" si="9"/>
        <v>4800</v>
      </c>
    </row>
    <row r="260" spans="1:11" ht="36" customHeight="1" x14ac:dyDescent="0.25">
      <c r="A260" s="79" t="s">
        <v>80</v>
      </c>
      <c r="B260" s="132" t="s">
        <v>203</v>
      </c>
      <c r="C260" s="42" t="s">
        <v>204</v>
      </c>
      <c r="D260" s="79" t="s">
        <v>16</v>
      </c>
      <c r="E260" s="79" t="s">
        <v>205</v>
      </c>
      <c r="F260" s="79" t="s">
        <v>139</v>
      </c>
      <c r="G260" s="83">
        <f>VLOOKUP(B260,'[1]Thiet bi'!$B$3:$E$156,4,0)</f>
        <v>1800000</v>
      </c>
      <c r="H260" s="131">
        <f>VLOOKUP(B260,'[2]Thiet bi'!$B$3:$F$153,5,0)</f>
        <v>2</v>
      </c>
      <c r="I260" s="131">
        <v>500</v>
      </c>
      <c r="J260" s="83">
        <f t="shared" si="8"/>
        <v>1800</v>
      </c>
      <c r="K260" s="83">
        <f t="shared" si="9"/>
        <v>720</v>
      </c>
    </row>
    <row r="261" spans="1:11" ht="36" customHeight="1" x14ac:dyDescent="0.25">
      <c r="A261" s="79" t="s">
        <v>80</v>
      </c>
      <c r="B261" s="132" t="s">
        <v>206</v>
      </c>
      <c r="C261" s="42" t="s">
        <v>207</v>
      </c>
      <c r="D261" s="79" t="s">
        <v>16</v>
      </c>
      <c r="E261" s="79" t="s">
        <v>156</v>
      </c>
      <c r="F261" s="79" t="s">
        <v>139</v>
      </c>
      <c r="G261" s="83">
        <f>VLOOKUP(B261,'[1]Thiet bi'!$B$3:$E$156,4,0)</f>
        <v>15000000</v>
      </c>
      <c r="H261" s="131">
        <f>VLOOKUP(B261,'[2]Thiet bi'!$B$3:$F$153,5,0)</f>
        <v>2</v>
      </c>
      <c r="I261" s="131">
        <v>500</v>
      </c>
      <c r="J261" s="83">
        <f t="shared" si="8"/>
        <v>15000</v>
      </c>
      <c r="K261" s="83">
        <f t="shared" si="9"/>
        <v>6000</v>
      </c>
    </row>
    <row r="262" spans="1:11" ht="36" customHeight="1" x14ac:dyDescent="0.25">
      <c r="A262" s="79" t="s">
        <v>80</v>
      </c>
      <c r="B262" s="132" t="s">
        <v>175</v>
      </c>
      <c r="C262" s="42" t="s">
        <v>176</v>
      </c>
      <c r="D262" s="79" t="s">
        <v>16</v>
      </c>
      <c r="E262" s="79" t="s">
        <v>156</v>
      </c>
      <c r="F262" s="79" t="s">
        <v>139</v>
      </c>
      <c r="G262" s="83">
        <f>VLOOKUP(B262,'[1]Thiet bi'!$B$3:$E$156,4,0)</f>
        <v>18500000</v>
      </c>
      <c r="H262" s="131">
        <f>VLOOKUP(B262,'[2]Thiet bi'!$B$3:$F$153,5,0)</f>
        <v>5</v>
      </c>
      <c r="I262" s="131">
        <v>500</v>
      </c>
      <c r="J262" s="83">
        <f t="shared" si="8"/>
        <v>7400</v>
      </c>
      <c r="K262" s="83">
        <f t="shared" si="9"/>
        <v>2960</v>
      </c>
    </row>
    <row r="263" spans="1:11" ht="47.25" x14ac:dyDescent="0.25">
      <c r="A263" s="79" t="s">
        <v>80</v>
      </c>
      <c r="B263" s="132" t="s">
        <v>177</v>
      </c>
      <c r="C263" s="42" t="s">
        <v>178</v>
      </c>
      <c r="D263" s="79" t="s">
        <v>16</v>
      </c>
      <c r="E263" s="79" t="s">
        <v>156</v>
      </c>
      <c r="F263" s="79" t="s">
        <v>139</v>
      </c>
      <c r="G263" s="230">
        <f>VLOOKUP(B263,'[1]Thiet bi'!$B$3:$E$156,4,0)</f>
        <v>20000000</v>
      </c>
      <c r="H263" s="231">
        <f>VLOOKUP(B263,'[2]Thiet bi'!$B$3:$F$153,5,0)</f>
        <v>5</v>
      </c>
      <c r="I263" s="231">
        <v>500</v>
      </c>
      <c r="J263" s="230">
        <f t="shared" si="8"/>
        <v>8000</v>
      </c>
      <c r="K263" s="230">
        <f t="shared" si="9"/>
        <v>3200</v>
      </c>
    </row>
    <row r="264" spans="1:11" ht="47.25" x14ac:dyDescent="0.25">
      <c r="A264" s="79" t="s">
        <v>80</v>
      </c>
      <c r="B264" s="132" t="s">
        <v>179</v>
      </c>
      <c r="C264" s="42" t="s">
        <v>180</v>
      </c>
      <c r="D264" s="79" t="s">
        <v>16</v>
      </c>
      <c r="E264" s="79" t="s">
        <v>156</v>
      </c>
      <c r="F264" s="79" t="s">
        <v>139</v>
      </c>
      <c r="G264" s="230">
        <f>VLOOKUP(B264,'[1]Thiet bi'!$B$3:$E$156,4,0)</f>
        <v>20000000</v>
      </c>
      <c r="H264" s="231">
        <f>VLOOKUP(B264,'[2]Thiet bi'!$B$3:$F$153,5,0)</f>
        <v>5</v>
      </c>
      <c r="I264" s="231">
        <v>500</v>
      </c>
      <c r="J264" s="230">
        <f t="shared" si="8"/>
        <v>8000</v>
      </c>
      <c r="K264" s="230">
        <f t="shared" si="9"/>
        <v>3200</v>
      </c>
    </row>
    <row r="265" spans="1:11" ht="36" customHeight="1" x14ac:dyDescent="0.25">
      <c r="A265" s="79" t="s">
        <v>80</v>
      </c>
      <c r="B265" s="132" t="s">
        <v>208</v>
      </c>
      <c r="C265" s="42" t="s">
        <v>209</v>
      </c>
      <c r="D265" s="79" t="s">
        <v>11</v>
      </c>
      <c r="E265" s="79" t="s">
        <v>156</v>
      </c>
      <c r="F265" s="79" t="s">
        <v>111</v>
      </c>
      <c r="G265" s="83">
        <f>VLOOKUP(B265,'[1]Thiet bi'!$B$3:$E$156,4,0)</f>
        <v>150000000</v>
      </c>
      <c r="H265" s="131">
        <f>VLOOKUP(B265,'[2]Thiet bi'!$B$3:$F$153,5,0)</f>
        <v>8</v>
      </c>
      <c r="I265" s="131">
        <v>500</v>
      </c>
      <c r="J265" s="83">
        <f t="shared" si="8"/>
        <v>37500</v>
      </c>
      <c r="K265" s="83">
        <f t="shared" ref="K265:K267" si="10">J265*F265</f>
        <v>4500</v>
      </c>
    </row>
    <row r="266" spans="1:11" ht="36" customHeight="1" x14ac:dyDescent="0.25">
      <c r="A266" s="79" t="s">
        <v>80</v>
      </c>
      <c r="B266" s="132" t="s">
        <v>181</v>
      </c>
      <c r="C266" s="42" t="s">
        <v>182</v>
      </c>
      <c r="D266" s="79" t="s">
        <v>11</v>
      </c>
      <c r="E266" s="79" t="s">
        <v>183</v>
      </c>
      <c r="F266" s="79" t="s">
        <v>184</v>
      </c>
      <c r="G266" s="83">
        <f>VLOOKUP(B266,'[1]Thiet bi'!$B$3:$E$156,4,0)</f>
        <v>9500000</v>
      </c>
      <c r="H266" s="131">
        <f>VLOOKUP(B266,'[2]Thiet bi'!$B$3:$F$153,5,0)</f>
        <v>8</v>
      </c>
      <c r="I266" s="131">
        <v>500</v>
      </c>
      <c r="J266" s="83">
        <f t="shared" ref="J266:J267" si="11">G266/(H266*I266)</f>
        <v>2375</v>
      </c>
      <c r="K266" s="83">
        <f t="shared" si="10"/>
        <v>261.25</v>
      </c>
    </row>
    <row r="267" spans="1:11" ht="36" customHeight="1" x14ac:dyDescent="0.25">
      <c r="A267" s="79" t="s">
        <v>80</v>
      </c>
      <c r="B267" s="132" t="s">
        <v>185</v>
      </c>
      <c r="C267" s="42" t="s">
        <v>186</v>
      </c>
      <c r="D267" s="79" t="s">
        <v>11</v>
      </c>
      <c r="E267" s="79" t="s">
        <v>169</v>
      </c>
      <c r="F267" s="79" t="s">
        <v>160</v>
      </c>
      <c r="G267" s="83">
        <f>VLOOKUP(B267,'[1]Thiet bi'!$B$3:$E$156,4,0)</f>
        <v>5000000</v>
      </c>
      <c r="H267" s="131">
        <f>VLOOKUP(B267,'[2]Thiet bi'!$B$3:$F$153,5,0)</f>
        <v>5</v>
      </c>
      <c r="I267" s="131">
        <v>500</v>
      </c>
      <c r="J267" s="83">
        <f t="shared" si="11"/>
        <v>2000</v>
      </c>
      <c r="K267" s="83">
        <f t="shared" si="10"/>
        <v>480</v>
      </c>
    </row>
    <row r="268" spans="1:11" ht="36" customHeight="1" x14ac:dyDescent="0.25">
      <c r="A268" s="86" t="s">
        <v>80</v>
      </c>
      <c r="B268" s="137" t="s">
        <v>187</v>
      </c>
      <c r="C268" s="51" t="s">
        <v>188</v>
      </c>
      <c r="D268" s="86" t="s">
        <v>189</v>
      </c>
      <c r="E268" s="86" t="s">
        <v>156</v>
      </c>
      <c r="F268" s="138">
        <v>6.9</v>
      </c>
      <c r="G268" s="88">
        <f>VLOOKUP(B268,'[1]Thiet bi'!$B$3:$E$156,4,0)</f>
        <v>1755</v>
      </c>
      <c r="H268" s="139"/>
      <c r="I268" s="139"/>
      <c r="J268" s="88"/>
      <c r="K268" s="88">
        <f>G268*F268</f>
        <v>12109.5</v>
      </c>
    </row>
    <row r="290" spans="1:11" x14ac:dyDescent="0.25">
      <c r="A290" s="177"/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</row>
    <row r="303" spans="1:11" x14ac:dyDescent="0.25">
      <c r="A303" s="177"/>
      <c r="B303" s="177"/>
      <c r="C303" s="177"/>
      <c r="D303" s="177"/>
      <c r="E303" s="177"/>
      <c r="F303" s="177"/>
      <c r="G303" s="177"/>
      <c r="H303" s="177"/>
      <c r="I303" s="177"/>
      <c r="J303" s="177"/>
      <c r="K303" s="177"/>
    </row>
  </sheetData>
  <mergeCells count="23">
    <mergeCell ref="A1:K1"/>
    <mergeCell ref="D20:G20"/>
    <mergeCell ref="D21:G21"/>
    <mergeCell ref="C237:D237"/>
    <mergeCell ref="C66:E66"/>
    <mergeCell ref="C5:F5"/>
    <mergeCell ref="H2:K2"/>
    <mergeCell ref="C22:G22"/>
    <mergeCell ref="C136:E136"/>
    <mergeCell ref="A150:I150"/>
    <mergeCell ref="D168:F168"/>
    <mergeCell ref="D169:F169"/>
    <mergeCell ref="C253:D253"/>
    <mergeCell ref="D204:F204"/>
    <mergeCell ref="C80:D80"/>
    <mergeCell ref="C94:D94"/>
    <mergeCell ref="C108:D108"/>
    <mergeCell ref="C122:D122"/>
    <mergeCell ref="C151:D151"/>
    <mergeCell ref="C170:D170"/>
    <mergeCell ref="C187:D187"/>
    <mergeCell ref="C205:D205"/>
    <mergeCell ref="C221:D221"/>
  </mergeCells>
  <pageMargins left="0.55118110236220474" right="0.19685039370078741" top="0.59055118110236227" bottom="0.51181102362204722" header="0.31496062992125984" footer="0.31496062992125984"/>
  <pageSetup paperSize="9" firstPageNumber="36" orientation="portrait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
&amp;"Times New Roman,Regular"Trung tâm Quan trắc tài nguyên và môi trường Hà Tĩnh&amp;R&amp;P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topLeftCell="A76" workbookViewId="0">
      <selection activeCell="C88" sqref="C88"/>
    </sheetView>
  </sheetViews>
  <sheetFormatPr defaultColWidth="8.85546875" defaultRowHeight="15.75" x14ac:dyDescent="0.25"/>
  <cols>
    <col min="1" max="1" width="5.5703125" style="2" customWidth="1"/>
    <col min="2" max="2" width="8.85546875" style="2"/>
    <col min="3" max="3" width="33" style="2" customWidth="1"/>
    <col min="4" max="4" width="7.140625" style="2" customWidth="1"/>
    <col min="5" max="5" width="9.140625" style="2" customWidth="1"/>
    <col min="6" max="6" width="12.28515625" style="6" customWidth="1"/>
    <col min="7" max="7" width="16.28515625" style="1" customWidth="1"/>
    <col min="8" max="10" width="8.85546875" style="2"/>
    <col min="11" max="11" width="9.140625" style="2" customWidth="1"/>
    <col min="12" max="16384" width="8.85546875" style="2"/>
  </cols>
  <sheetData>
    <row r="1" spans="1:8" ht="15" x14ac:dyDescent="0.25">
      <c r="A1" s="206" t="s">
        <v>370</v>
      </c>
      <c r="B1" s="206"/>
      <c r="C1" s="206"/>
      <c r="D1" s="206"/>
      <c r="E1" s="206"/>
      <c r="F1" s="206"/>
      <c r="G1" s="206"/>
      <c r="H1" s="5"/>
    </row>
    <row r="2" spans="1:8" x14ac:dyDescent="0.25">
      <c r="A2" s="94"/>
      <c r="B2" s="94"/>
      <c r="C2" s="94"/>
      <c r="D2" s="94"/>
      <c r="E2" s="94"/>
      <c r="F2" s="94"/>
      <c r="G2" s="94"/>
    </row>
    <row r="3" spans="1:8" ht="15" x14ac:dyDescent="0.25">
      <c r="E3" s="5"/>
      <c r="F3" s="205" t="s">
        <v>362</v>
      </c>
      <c r="G3" s="205"/>
    </row>
    <row r="4" spans="1:8" ht="24" customHeight="1" x14ac:dyDescent="0.25">
      <c r="A4" s="126" t="s">
        <v>0</v>
      </c>
      <c r="B4" s="126" t="s">
        <v>1</v>
      </c>
      <c r="C4" s="126" t="s">
        <v>380</v>
      </c>
      <c r="D4" s="126" t="s">
        <v>3</v>
      </c>
      <c r="E4" s="127" t="s">
        <v>212</v>
      </c>
      <c r="F4" s="128" t="s">
        <v>361</v>
      </c>
      <c r="G4" s="129" t="s">
        <v>6</v>
      </c>
    </row>
    <row r="5" spans="1:8" ht="24" customHeight="1" x14ac:dyDescent="0.25">
      <c r="A5" s="170" t="s">
        <v>369</v>
      </c>
      <c r="B5" s="171"/>
      <c r="C5" s="171"/>
      <c r="D5" s="171"/>
      <c r="E5" s="171"/>
      <c r="F5" s="172"/>
      <c r="G5" s="142"/>
    </row>
    <row r="6" spans="1:8" ht="24" customHeight="1" x14ac:dyDescent="0.25">
      <c r="A6" s="120">
        <v>1</v>
      </c>
      <c r="B6" s="121" t="s">
        <v>7</v>
      </c>
      <c r="C6" s="121" t="s">
        <v>199</v>
      </c>
      <c r="D6" s="122" t="s">
        <v>80</v>
      </c>
      <c r="E6" s="123"/>
      <c r="F6" s="124"/>
      <c r="G6" s="125">
        <f>SUM(G7:G17)</f>
        <v>22282.516799999998</v>
      </c>
    </row>
    <row r="7" spans="1:8" ht="25.5" customHeight="1" x14ac:dyDescent="0.25">
      <c r="A7" s="95" t="s">
        <v>80</v>
      </c>
      <c r="B7" s="100" t="s">
        <v>213</v>
      </c>
      <c r="C7" s="42" t="s">
        <v>214</v>
      </c>
      <c r="D7" s="79" t="s">
        <v>215</v>
      </c>
      <c r="E7" s="100">
        <v>5</v>
      </c>
      <c r="F7" s="83">
        <f>VLOOKUP(B7,'[1]Vat lieu'!$B$3:$E$384,4,0)</f>
        <v>1100</v>
      </c>
      <c r="G7" s="83">
        <f>F7*E7</f>
        <v>5500</v>
      </c>
    </row>
    <row r="8" spans="1:8" ht="24" customHeight="1" x14ac:dyDescent="0.25">
      <c r="A8" s="95" t="s">
        <v>80</v>
      </c>
      <c r="B8" s="41" t="s">
        <v>216</v>
      </c>
      <c r="C8" s="42" t="s">
        <v>217</v>
      </c>
      <c r="D8" s="79" t="s">
        <v>218</v>
      </c>
      <c r="E8" s="79" t="s">
        <v>105</v>
      </c>
      <c r="F8" s="83">
        <f>VLOOKUP(B8,'[1]Vat lieu'!$B$3:$E$384,4,0)</f>
        <v>13690</v>
      </c>
      <c r="G8" s="83">
        <f t="shared" ref="G8:G45" si="0">F8*E8</f>
        <v>273.8</v>
      </c>
    </row>
    <row r="9" spans="1:8" ht="24" customHeight="1" x14ac:dyDescent="0.25">
      <c r="A9" s="95" t="s">
        <v>80</v>
      </c>
      <c r="B9" s="41" t="s">
        <v>219</v>
      </c>
      <c r="C9" s="42" t="s">
        <v>220</v>
      </c>
      <c r="D9" s="79" t="s">
        <v>221</v>
      </c>
      <c r="E9" s="79" t="s">
        <v>111</v>
      </c>
      <c r="F9" s="83">
        <f>VLOOKUP(B9,'[1]Vat lieu'!$B$3:$E$384,4,0)</f>
        <v>27280</v>
      </c>
      <c r="G9" s="83">
        <f t="shared" si="0"/>
        <v>3273.6</v>
      </c>
    </row>
    <row r="10" spans="1:8" ht="24" customHeight="1" x14ac:dyDescent="0.25">
      <c r="A10" s="95" t="s">
        <v>80</v>
      </c>
      <c r="B10" s="41" t="s">
        <v>222</v>
      </c>
      <c r="C10" s="42" t="s">
        <v>223</v>
      </c>
      <c r="D10" s="79" t="s">
        <v>215</v>
      </c>
      <c r="E10" s="101">
        <v>100</v>
      </c>
      <c r="F10" s="83">
        <f>VLOOKUP(B10,'[1]Vat lieu'!$B$3:$E$384,4,0)</f>
        <v>35</v>
      </c>
      <c r="G10" s="83">
        <f t="shared" si="0"/>
        <v>3500</v>
      </c>
    </row>
    <row r="11" spans="1:8" ht="24" customHeight="1" x14ac:dyDescent="0.25">
      <c r="A11" s="95" t="s">
        <v>80</v>
      </c>
      <c r="B11" s="41" t="s">
        <v>224</v>
      </c>
      <c r="C11" s="42" t="s">
        <v>20</v>
      </c>
      <c r="D11" s="79" t="s">
        <v>226</v>
      </c>
      <c r="E11" s="79" t="s">
        <v>105</v>
      </c>
      <c r="F11" s="83">
        <f>VLOOKUP(B11,'[1]Vat lieu'!$B$3:$E$384,4,0)</f>
        <v>5460</v>
      </c>
      <c r="G11" s="83">
        <f t="shared" si="0"/>
        <v>109.2</v>
      </c>
    </row>
    <row r="12" spans="1:8" ht="24" customHeight="1" x14ac:dyDescent="0.25">
      <c r="A12" s="95" t="s">
        <v>80</v>
      </c>
      <c r="B12" s="41" t="s">
        <v>227</v>
      </c>
      <c r="C12" s="42" t="s">
        <v>228</v>
      </c>
      <c r="D12" s="79" t="s">
        <v>229</v>
      </c>
      <c r="E12" s="79" t="s">
        <v>230</v>
      </c>
      <c r="F12" s="83">
        <f>VLOOKUP(B12,'[1]Vat lieu'!$B$3:$E$384,4,0)</f>
        <v>272720</v>
      </c>
      <c r="G12" s="83">
        <f t="shared" si="0"/>
        <v>818.16</v>
      </c>
    </row>
    <row r="13" spans="1:8" ht="24" customHeight="1" x14ac:dyDescent="0.25">
      <c r="A13" s="95" t="s">
        <v>80</v>
      </c>
      <c r="B13" s="41" t="s">
        <v>231</v>
      </c>
      <c r="C13" s="42" t="s">
        <v>232</v>
      </c>
      <c r="D13" s="79" t="s">
        <v>229</v>
      </c>
      <c r="E13" s="79" t="s">
        <v>105</v>
      </c>
      <c r="F13" s="83">
        <f>VLOOKUP(B13,'[1]Vat lieu'!$B$3:$E$384,4,0)</f>
        <v>36360</v>
      </c>
      <c r="G13" s="83">
        <f t="shared" si="0"/>
        <v>727.2</v>
      </c>
    </row>
    <row r="14" spans="1:8" ht="24" customHeight="1" x14ac:dyDescent="0.25">
      <c r="A14" s="95" t="s">
        <v>80</v>
      </c>
      <c r="B14" s="41" t="s">
        <v>233</v>
      </c>
      <c r="C14" s="42" t="s">
        <v>234</v>
      </c>
      <c r="D14" s="79" t="s">
        <v>235</v>
      </c>
      <c r="E14" s="79" t="s">
        <v>200</v>
      </c>
      <c r="F14" s="83">
        <f>VLOOKUP(B14,'[1]Vat lieu'!$B$3:$E$384,4,0)</f>
        <v>70000</v>
      </c>
      <c r="G14" s="83">
        <f t="shared" si="0"/>
        <v>5600</v>
      </c>
    </row>
    <row r="15" spans="1:8" ht="24" customHeight="1" x14ac:dyDescent="0.25">
      <c r="A15" s="95" t="s">
        <v>80</v>
      </c>
      <c r="B15" s="41" t="s">
        <v>236</v>
      </c>
      <c r="C15" s="42" t="s">
        <v>237</v>
      </c>
      <c r="D15" s="79" t="s">
        <v>218</v>
      </c>
      <c r="E15" s="100">
        <v>1</v>
      </c>
      <c r="F15" s="83">
        <f>VLOOKUP(B15,'[1]Vat lieu'!$B$3:$E$384,4,0)</f>
        <v>30</v>
      </c>
      <c r="G15" s="83">
        <f t="shared" si="0"/>
        <v>30</v>
      </c>
    </row>
    <row r="16" spans="1:8" ht="24" customHeight="1" x14ac:dyDescent="0.25">
      <c r="A16" s="95" t="s">
        <v>80</v>
      </c>
      <c r="B16" s="41" t="s">
        <v>238</v>
      </c>
      <c r="C16" s="42" t="s">
        <v>239</v>
      </c>
      <c r="D16" s="79" t="s">
        <v>240</v>
      </c>
      <c r="E16" s="79" t="s">
        <v>103</v>
      </c>
      <c r="F16" s="83">
        <f>VLOOKUP(B16,'[1]Vat lieu'!$B$3:$E$384,4,0)</f>
        <v>80000</v>
      </c>
      <c r="G16" s="83">
        <f t="shared" si="0"/>
        <v>800</v>
      </c>
    </row>
    <row r="17" spans="1:10" ht="24" customHeight="1" x14ac:dyDescent="0.25">
      <c r="A17" s="95"/>
      <c r="B17" s="41"/>
      <c r="C17" s="43" t="s">
        <v>241</v>
      </c>
      <c r="D17" s="102"/>
      <c r="E17" s="103">
        <v>0.08</v>
      </c>
      <c r="F17" s="83"/>
      <c r="G17" s="83">
        <f>SUM(G7:G16)*E17</f>
        <v>1650.5568000000001</v>
      </c>
    </row>
    <row r="18" spans="1:10" ht="24" customHeight="1" x14ac:dyDescent="0.25">
      <c r="A18" s="95">
        <v>2</v>
      </c>
      <c r="B18" s="96" t="s">
        <v>65</v>
      </c>
      <c r="C18" s="96" t="s">
        <v>66</v>
      </c>
      <c r="D18" s="104" t="s">
        <v>190</v>
      </c>
      <c r="E18" s="79"/>
      <c r="F18" s="83"/>
      <c r="G18" s="99">
        <f>G6</f>
        <v>22282.516799999998</v>
      </c>
    </row>
    <row r="19" spans="1:10" ht="24" customHeight="1" x14ac:dyDescent="0.25">
      <c r="A19" s="95">
        <v>3</v>
      </c>
      <c r="B19" s="96" t="s">
        <v>67</v>
      </c>
      <c r="C19" s="96" t="s">
        <v>68</v>
      </c>
      <c r="D19" s="104" t="s">
        <v>190</v>
      </c>
      <c r="E19" s="79"/>
      <c r="F19" s="83"/>
      <c r="G19" s="99">
        <f>G6</f>
        <v>22282.516799999998</v>
      </c>
    </row>
    <row r="20" spans="1:10" ht="24" customHeight="1" x14ac:dyDescent="0.25">
      <c r="A20" s="95">
        <v>4</v>
      </c>
      <c r="B20" s="106" t="s">
        <v>69</v>
      </c>
      <c r="C20" s="106" t="s">
        <v>131</v>
      </c>
      <c r="D20" s="79"/>
      <c r="E20" s="79"/>
      <c r="F20" s="83"/>
      <c r="G20" s="99">
        <f>SUM(G21:G32)</f>
        <v>103511.93040000001</v>
      </c>
    </row>
    <row r="21" spans="1:10" ht="24" customHeight="1" x14ac:dyDescent="0.25">
      <c r="A21" s="95" t="s">
        <v>80</v>
      </c>
      <c r="B21" s="41" t="s">
        <v>242</v>
      </c>
      <c r="C21" s="42" t="s">
        <v>243</v>
      </c>
      <c r="D21" s="79" t="s">
        <v>215</v>
      </c>
      <c r="E21" s="100">
        <v>10</v>
      </c>
      <c r="F21" s="83">
        <f>VLOOKUP(B21,'[1]Vat lieu'!$B$3:$E$384,4,0)</f>
        <v>6500</v>
      </c>
      <c r="G21" s="83">
        <f t="shared" si="0"/>
        <v>65000</v>
      </c>
      <c r="I21" s="8"/>
      <c r="J21" s="5"/>
    </row>
    <row r="22" spans="1:10" ht="24" customHeight="1" x14ac:dyDescent="0.25">
      <c r="A22" s="95" t="s">
        <v>80</v>
      </c>
      <c r="B22" s="41" t="s">
        <v>244</v>
      </c>
      <c r="C22" s="42" t="s">
        <v>245</v>
      </c>
      <c r="D22" s="79" t="s">
        <v>215</v>
      </c>
      <c r="E22" s="100">
        <v>10</v>
      </c>
      <c r="F22" s="83">
        <f>VLOOKUP(B22,'[1]Vat lieu'!$B$3:$E$384,4,0)</f>
        <v>1540</v>
      </c>
      <c r="G22" s="83">
        <f t="shared" si="0"/>
        <v>15400</v>
      </c>
      <c r="I22" s="8"/>
      <c r="J22" s="5"/>
    </row>
    <row r="23" spans="1:10" ht="24" customHeight="1" x14ac:dyDescent="0.25">
      <c r="A23" s="95" t="s">
        <v>80</v>
      </c>
      <c r="B23" s="41" t="s">
        <v>216</v>
      </c>
      <c r="C23" s="42" t="s">
        <v>217</v>
      </c>
      <c r="D23" s="79" t="s">
        <v>218</v>
      </c>
      <c r="E23" s="79" t="s">
        <v>134</v>
      </c>
      <c r="F23" s="83">
        <f>VLOOKUP(B23,'[1]Vat lieu'!$B$3:$E$384,4,0)</f>
        <v>13690</v>
      </c>
      <c r="G23" s="83">
        <f t="shared" si="0"/>
        <v>684.5</v>
      </c>
      <c r="I23" s="8"/>
      <c r="J23" s="5"/>
    </row>
    <row r="24" spans="1:10" ht="24" customHeight="1" x14ac:dyDescent="0.25">
      <c r="A24" s="95" t="s">
        <v>80</v>
      </c>
      <c r="B24" s="41" t="s">
        <v>219</v>
      </c>
      <c r="C24" s="42" t="s">
        <v>220</v>
      </c>
      <c r="D24" s="79" t="s">
        <v>221</v>
      </c>
      <c r="E24" s="79" t="s">
        <v>111</v>
      </c>
      <c r="F24" s="83">
        <f>VLOOKUP(B24,'[1]Vat lieu'!$B$3:$E$384,4,0)</f>
        <v>27280</v>
      </c>
      <c r="G24" s="83">
        <f t="shared" si="0"/>
        <v>3273.6</v>
      </c>
      <c r="I24" s="8"/>
      <c r="J24" s="5"/>
    </row>
    <row r="25" spans="1:10" ht="24" customHeight="1" x14ac:dyDescent="0.25">
      <c r="A25" s="95" t="s">
        <v>80</v>
      </c>
      <c r="B25" s="41" t="s">
        <v>222</v>
      </c>
      <c r="C25" s="42" t="s">
        <v>223</v>
      </c>
      <c r="D25" s="79" t="s">
        <v>215</v>
      </c>
      <c r="E25" s="100">
        <v>100</v>
      </c>
      <c r="F25" s="83">
        <f>VLOOKUP(B25,'[1]Vat lieu'!$B$3:$E$384,4,0)</f>
        <v>35</v>
      </c>
      <c r="G25" s="83">
        <f t="shared" si="0"/>
        <v>3500</v>
      </c>
      <c r="I25" s="9"/>
      <c r="J25" s="5"/>
    </row>
    <row r="26" spans="1:10" ht="24" customHeight="1" x14ac:dyDescent="0.25">
      <c r="A26" s="95" t="s">
        <v>80</v>
      </c>
      <c r="B26" s="41" t="s">
        <v>224</v>
      </c>
      <c r="C26" s="42" t="s">
        <v>225</v>
      </c>
      <c r="D26" s="79" t="s">
        <v>226</v>
      </c>
      <c r="E26" s="79" t="s">
        <v>246</v>
      </c>
      <c r="F26" s="83">
        <f>VLOOKUP(B26,'[1]Vat lieu'!$B$3:$E$384,4,0)</f>
        <v>5460</v>
      </c>
      <c r="G26" s="83">
        <f t="shared" si="0"/>
        <v>10.92</v>
      </c>
      <c r="I26" s="8"/>
      <c r="J26" s="5"/>
    </row>
    <row r="27" spans="1:10" ht="24" customHeight="1" x14ac:dyDescent="0.25">
      <c r="A27" s="95" t="s">
        <v>80</v>
      </c>
      <c r="B27" s="41" t="s">
        <v>227</v>
      </c>
      <c r="C27" s="42" t="s">
        <v>228</v>
      </c>
      <c r="D27" s="79" t="s">
        <v>229</v>
      </c>
      <c r="E27" s="79" t="s">
        <v>230</v>
      </c>
      <c r="F27" s="83">
        <f>VLOOKUP(B27,'[1]Vat lieu'!$B$3:$E$384,4,0)</f>
        <v>272720</v>
      </c>
      <c r="G27" s="83">
        <f t="shared" si="0"/>
        <v>818.16</v>
      </c>
      <c r="I27" s="8"/>
      <c r="J27" s="5"/>
    </row>
    <row r="28" spans="1:10" ht="24" customHeight="1" x14ac:dyDescent="0.25">
      <c r="A28" s="95" t="s">
        <v>80</v>
      </c>
      <c r="B28" s="41" t="s">
        <v>231</v>
      </c>
      <c r="C28" s="42" t="s">
        <v>232</v>
      </c>
      <c r="D28" s="79" t="s">
        <v>229</v>
      </c>
      <c r="E28" s="79" t="s">
        <v>105</v>
      </c>
      <c r="F28" s="83">
        <f>VLOOKUP(B28,'[1]Vat lieu'!$B$3:$E$384,4,0)</f>
        <v>36360</v>
      </c>
      <c r="G28" s="83">
        <f t="shared" si="0"/>
        <v>727.2</v>
      </c>
      <c r="I28" s="8"/>
      <c r="J28" s="5"/>
    </row>
    <row r="29" spans="1:10" ht="24" customHeight="1" x14ac:dyDescent="0.25">
      <c r="A29" s="95" t="s">
        <v>80</v>
      </c>
      <c r="B29" s="41" t="s">
        <v>233</v>
      </c>
      <c r="C29" s="42" t="s">
        <v>234</v>
      </c>
      <c r="D29" s="79" t="s">
        <v>235</v>
      </c>
      <c r="E29" s="79" t="s">
        <v>200</v>
      </c>
      <c r="F29" s="83">
        <f>VLOOKUP(B29,'[1]Vat lieu'!$B$3:$E$384,4,0)</f>
        <v>70000</v>
      </c>
      <c r="G29" s="83">
        <f t="shared" si="0"/>
        <v>5600</v>
      </c>
      <c r="I29" s="8"/>
      <c r="J29" s="5"/>
    </row>
    <row r="30" spans="1:10" ht="24" customHeight="1" x14ac:dyDescent="0.25">
      <c r="A30" s="95" t="s">
        <v>80</v>
      </c>
      <c r="B30" s="41" t="s">
        <v>236</v>
      </c>
      <c r="C30" s="42" t="s">
        <v>237</v>
      </c>
      <c r="D30" s="79" t="s">
        <v>218</v>
      </c>
      <c r="E30" s="100">
        <v>1</v>
      </c>
      <c r="F30" s="83">
        <f>VLOOKUP(B30,'[1]Vat lieu'!$B$3:$E$384,4,0)</f>
        <v>30</v>
      </c>
      <c r="G30" s="83">
        <f t="shared" si="0"/>
        <v>30</v>
      </c>
      <c r="I30" s="8"/>
      <c r="J30" s="5"/>
    </row>
    <row r="31" spans="1:10" ht="24" customHeight="1" x14ac:dyDescent="0.25">
      <c r="A31" s="175" t="s">
        <v>80</v>
      </c>
      <c r="B31" s="41" t="s">
        <v>238</v>
      </c>
      <c r="C31" s="42" t="s">
        <v>239</v>
      </c>
      <c r="D31" s="79" t="s">
        <v>240</v>
      </c>
      <c r="E31" s="79" t="s">
        <v>103</v>
      </c>
      <c r="F31" s="83">
        <f>VLOOKUP(B31,'[1]Vat lieu'!$B$3:$E$384,4,0)</f>
        <v>80000</v>
      </c>
      <c r="G31" s="83">
        <f t="shared" si="0"/>
        <v>800</v>
      </c>
      <c r="I31" s="8"/>
      <c r="J31" s="5"/>
    </row>
    <row r="32" spans="1:10" ht="24" customHeight="1" x14ac:dyDescent="0.25">
      <c r="A32" s="175"/>
      <c r="B32" s="41"/>
      <c r="C32" s="43" t="s">
        <v>241</v>
      </c>
      <c r="D32" s="102"/>
      <c r="E32" s="103">
        <v>0.08</v>
      </c>
      <c r="F32" s="83"/>
      <c r="G32" s="83">
        <f>SUM(G21:G31)*E32</f>
        <v>7667.5504000000001</v>
      </c>
    </row>
    <row r="33" spans="1:9" ht="24" customHeight="1" x14ac:dyDescent="0.25">
      <c r="A33" s="95">
        <v>5</v>
      </c>
      <c r="B33" s="105" t="s">
        <v>78</v>
      </c>
      <c r="C33" s="106" t="s">
        <v>79</v>
      </c>
      <c r="D33" s="79"/>
      <c r="E33" s="79"/>
      <c r="F33" s="83"/>
      <c r="G33" s="99">
        <f>SUM(G34:G46)</f>
        <v>143687.93040000001</v>
      </c>
    </row>
    <row r="34" spans="1:9" ht="24" customHeight="1" x14ac:dyDescent="0.25">
      <c r="A34" s="95" t="s">
        <v>80</v>
      </c>
      <c r="B34" s="41" t="s">
        <v>247</v>
      </c>
      <c r="C34" s="42" t="s">
        <v>248</v>
      </c>
      <c r="D34" s="79" t="s">
        <v>215</v>
      </c>
      <c r="E34" s="100">
        <v>10</v>
      </c>
      <c r="F34" s="83">
        <f>VLOOKUP(B34,'[1]Vat lieu'!$B$3:$E$384,4,0)</f>
        <v>1280</v>
      </c>
      <c r="G34" s="83">
        <f t="shared" si="0"/>
        <v>12800</v>
      </c>
      <c r="H34" s="7"/>
      <c r="I34" s="8"/>
    </row>
    <row r="35" spans="1:9" ht="24" customHeight="1" x14ac:dyDescent="0.25">
      <c r="A35" s="95" t="s">
        <v>80</v>
      </c>
      <c r="B35" s="41" t="s">
        <v>249</v>
      </c>
      <c r="C35" s="42" t="s">
        <v>250</v>
      </c>
      <c r="D35" s="79" t="s">
        <v>215</v>
      </c>
      <c r="E35" s="100">
        <v>10</v>
      </c>
      <c r="F35" s="83">
        <f>VLOOKUP(B35,'[1]Vat lieu'!$B$3:$E$384,4,0)</f>
        <v>1280</v>
      </c>
      <c r="G35" s="83">
        <f t="shared" si="0"/>
        <v>12800</v>
      </c>
      <c r="H35" s="7"/>
      <c r="I35" s="8"/>
    </row>
    <row r="36" spans="1:9" ht="24" customHeight="1" x14ac:dyDescent="0.25">
      <c r="A36" s="95" t="s">
        <v>80</v>
      </c>
      <c r="B36" s="41" t="s">
        <v>251</v>
      </c>
      <c r="C36" s="42" t="s">
        <v>252</v>
      </c>
      <c r="D36" s="79" t="s">
        <v>215</v>
      </c>
      <c r="E36" s="100">
        <v>10</v>
      </c>
      <c r="F36" s="83">
        <f>VLOOKUP(B36,'[1]Vat lieu'!$B$3:$E$384,4,0)</f>
        <v>1280</v>
      </c>
      <c r="G36" s="83">
        <f t="shared" si="0"/>
        <v>12800</v>
      </c>
      <c r="H36" s="7"/>
      <c r="I36" s="8"/>
    </row>
    <row r="37" spans="1:9" ht="24" customHeight="1" x14ac:dyDescent="0.25">
      <c r="A37" s="95" t="s">
        <v>80</v>
      </c>
      <c r="B37" s="41" t="s">
        <v>222</v>
      </c>
      <c r="C37" s="42" t="s">
        <v>223</v>
      </c>
      <c r="D37" s="79" t="s">
        <v>215</v>
      </c>
      <c r="E37" s="100">
        <v>100</v>
      </c>
      <c r="F37" s="83">
        <f>VLOOKUP(B37,'[1]Vat lieu'!$B$3:$E$384,4,0)</f>
        <v>35</v>
      </c>
      <c r="G37" s="83">
        <f t="shared" si="0"/>
        <v>3500</v>
      </c>
      <c r="H37" s="7"/>
      <c r="I37" s="9"/>
    </row>
    <row r="38" spans="1:9" ht="24" customHeight="1" x14ac:dyDescent="0.25">
      <c r="A38" s="95" t="s">
        <v>80</v>
      </c>
      <c r="B38" s="41" t="s">
        <v>216</v>
      </c>
      <c r="C38" s="42" t="s">
        <v>217</v>
      </c>
      <c r="D38" s="79" t="s">
        <v>218</v>
      </c>
      <c r="E38" s="79" t="s">
        <v>134</v>
      </c>
      <c r="F38" s="83">
        <f>VLOOKUP(B38,'[1]Vat lieu'!$B$3:$E$384,4,0)</f>
        <v>13690</v>
      </c>
      <c r="G38" s="83">
        <f t="shared" si="0"/>
        <v>684.5</v>
      </c>
      <c r="H38" s="7"/>
      <c r="I38" s="8"/>
    </row>
    <row r="39" spans="1:9" ht="24" customHeight="1" x14ac:dyDescent="0.25">
      <c r="A39" s="95" t="s">
        <v>80</v>
      </c>
      <c r="B39" s="41" t="s">
        <v>219</v>
      </c>
      <c r="C39" s="42" t="s">
        <v>220</v>
      </c>
      <c r="D39" s="79" t="s">
        <v>221</v>
      </c>
      <c r="E39" s="79" t="s">
        <v>111</v>
      </c>
      <c r="F39" s="83">
        <f>VLOOKUP(B39,'[1]Vat lieu'!$B$3:$E$384,4,0)</f>
        <v>27280</v>
      </c>
      <c r="G39" s="83">
        <f t="shared" si="0"/>
        <v>3273.6</v>
      </c>
      <c r="H39" s="7"/>
      <c r="I39" s="8"/>
    </row>
    <row r="40" spans="1:9" ht="24" customHeight="1" x14ac:dyDescent="0.25">
      <c r="A40" s="95" t="s">
        <v>80</v>
      </c>
      <c r="B40" s="41" t="s">
        <v>224</v>
      </c>
      <c r="C40" s="42" t="s">
        <v>225</v>
      </c>
      <c r="D40" s="79" t="s">
        <v>226</v>
      </c>
      <c r="E40" s="79" t="s">
        <v>246</v>
      </c>
      <c r="F40" s="83">
        <f>VLOOKUP(B40,'[1]Vat lieu'!$B$3:$E$384,4,0)</f>
        <v>5460</v>
      </c>
      <c r="G40" s="83">
        <f t="shared" si="0"/>
        <v>10.92</v>
      </c>
      <c r="H40" s="10"/>
      <c r="I40" s="8"/>
    </row>
    <row r="41" spans="1:9" ht="24" customHeight="1" x14ac:dyDescent="0.25">
      <c r="A41" s="95" t="s">
        <v>80</v>
      </c>
      <c r="B41" s="41" t="s">
        <v>227</v>
      </c>
      <c r="C41" s="42" t="s">
        <v>228</v>
      </c>
      <c r="D41" s="79" t="s">
        <v>229</v>
      </c>
      <c r="E41" s="79" t="s">
        <v>230</v>
      </c>
      <c r="F41" s="83">
        <f>VLOOKUP(B41,'[1]Vat lieu'!$B$3:$E$384,4,0)</f>
        <v>272720</v>
      </c>
      <c r="G41" s="83">
        <f t="shared" si="0"/>
        <v>818.16</v>
      </c>
      <c r="H41" s="7"/>
      <c r="I41" s="8"/>
    </row>
    <row r="42" spans="1:9" ht="24" customHeight="1" x14ac:dyDescent="0.25">
      <c r="A42" s="95" t="s">
        <v>80</v>
      </c>
      <c r="B42" s="41" t="s">
        <v>231</v>
      </c>
      <c r="C42" s="42" t="s">
        <v>232</v>
      </c>
      <c r="D42" s="79" t="s">
        <v>229</v>
      </c>
      <c r="E42" s="79" t="s">
        <v>105</v>
      </c>
      <c r="F42" s="83">
        <f>VLOOKUP(B42,'[1]Vat lieu'!$B$3:$E$384,4,0)</f>
        <v>36360</v>
      </c>
      <c r="G42" s="83">
        <f t="shared" si="0"/>
        <v>727.2</v>
      </c>
      <c r="H42" s="10"/>
      <c r="I42" s="8"/>
    </row>
    <row r="43" spans="1:9" ht="24" customHeight="1" x14ac:dyDescent="0.25">
      <c r="A43" s="95" t="s">
        <v>80</v>
      </c>
      <c r="B43" s="41" t="s">
        <v>233</v>
      </c>
      <c r="C43" s="42" t="s">
        <v>234</v>
      </c>
      <c r="D43" s="79" t="s">
        <v>235</v>
      </c>
      <c r="E43" s="79" t="s">
        <v>200</v>
      </c>
      <c r="F43" s="83">
        <f>VLOOKUP(B43,'[1]Vat lieu'!$B$3:$E$384,4,0)</f>
        <v>70000</v>
      </c>
      <c r="G43" s="83">
        <f t="shared" si="0"/>
        <v>5600</v>
      </c>
      <c r="H43" s="7"/>
      <c r="I43" s="8"/>
    </row>
    <row r="44" spans="1:9" ht="24" customHeight="1" x14ac:dyDescent="0.25">
      <c r="A44" s="95" t="s">
        <v>80</v>
      </c>
      <c r="B44" s="41" t="s">
        <v>236</v>
      </c>
      <c r="C44" s="42" t="s">
        <v>237</v>
      </c>
      <c r="D44" s="79" t="s">
        <v>218</v>
      </c>
      <c r="E44" s="107">
        <v>1</v>
      </c>
      <c r="F44" s="83">
        <f>VLOOKUP(B44,'[1]Vat lieu'!$B$3:$E$384,4,0)</f>
        <v>30</v>
      </c>
      <c r="G44" s="83">
        <f t="shared" si="0"/>
        <v>30</v>
      </c>
      <c r="H44" s="7"/>
      <c r="I44" s="8"/>
    </row>
    <row r="45" spans="1:9" ht="24" customHeight="1" x14ac:dyDescent="0.25">
      <c r="A45" s="95" t="s">
        <v>80</v>
      </c>
      <c r="B45" s="41" t="s">
        <v>238</v>
      </c>
      <c r="C45" s="42" t="s">
        <v>239</v>
      </c>
      <c r="D45" s="79" t="s">
        <v>240</v>
      </c>
      <c r="E45" s="108">
        <v>1</v>
      </c>
      <c r="F45" s="83">
        <f>VLOOKUP(B45,'[1]Vat lieu'!$B$3:$E$384,4,0)</f>
        <v>80000</v>
      </c>
      <c r="G45" s="83">
        <f t="shared" si="0"/>
        <v>80000</v>
      </c>
      <c r="H45" s="10"/>
      <c r="I45" s="8"/>
    </row>
    <row r="46" spans="1:9" ht="24" customHeight="1" x14ac:dyDescent="0.25">
      <c r="A46" s="95"/>
      <c r="B46" s="41"/>
      <c r="C46" s="43" t="s">
        <v>241</v>
      </c>
      <c r="D46" s="102"/>
      <c r="E46" s="103">
        <v>0.08</v>
      </c>
      <c r="F46" s="83"/>
      <c r="G46" s="83">
        <f>SUM(G34:G45)*E46</f>
        <v>10643.5504</v>
      </c>
    </row>
    <row r="47" spans="1:9" ht="24" customHeight="1" x14ac:dyDescent="0.25">
      <c r="A47" s="95">
        <v>6</v>
      </c>
      <c r="B47" s="105" t="s">
        <v>83</v>
      </c>
      <c r="C47" s="198" t="s">
        <v>84</v>
      </c>
      <c r="D47" s="198"/>
      <c r="E47" s="198"/>
      <c r="F47" s="83"/>
      <c r="G47" s="99">
        <f>SUM(G48:G61)</f>
        <v>93811.3704</v>
      </c>
      <c r="H47" s="1"/>
    </row>
    <row r="48" spans="1:9" ht="24" customHeight="1" x14ac:dyDescent="0.25">
      <c r="A48" s="95" t="s">
        <v>80</v>
      </c>
      <c r="B48" s="41" t="s">
        <v>253</v>
      </c>
      <c r="C48" s="42" t="s">
        <v>254</v>
      </c>
      <c r="D48" s="79" t="s">
        <v>11</v>
      </c>
      <c r="E48" s="79" t="s">
        <v>255</v>
      </c>
      <c r="F48" s="83">
        <f>VLOOKUP(B48,'[1]Vat lieu'!$B$3:$E$384,4,0)</f>
        <v>90900</v>
      </c>
      <c r="G48" s="83">
        <f t="shared" ref="G48:G111" si="1">F48*E48</f>
        <v>16362</v>
      </c>
    </row>
    <row r="49" spans="1:7" ht="24" customHeight="1" x14ac:dyDescent="0.25">
      <c r="A49" s="95" t="s">
        <v>80</v>
      </c>
      <c r="B49" s="41" t="s">
        <v>256</v>
      </c>
      <c r="C49" s="42" t="s">
        <v>257</v>
      </c>
      <c r="D49" s="79" t="s">
        <v>215</v>
      </c>
      <c r="E49" s="100">
        <v>10</v>
      </c>
      <c r="F49" s="83">
        <f>VLOOKUP(B49,'[1]Vat lieu'!$B$3:$E$384,4,0)</f>
        <v>2400</v>
      </c>
      <c r="G49" s="83">
        <f t="shared" si="1"/>
        <v>24000</v>
      </c>
    </row>
    <row r="50" spans="1:7" ht="24" customHeight="1" x14ac:dyDescent="0.25">
      <c r="A50" s="95" t="s">
        <v>80</v>
      </c>
      <c r="B50" s="41" t="s">
        <v>258</v>
      </c>
      <c r="C50" s="42" t="s">
        <v>259</v>
      </c>
      <c r="D50" s="79" t="s">
        <v>215</v>
      </c>
      <c r="E50" s="100">
        <v>10</v>
      </c>
      <c r="F50" s="83">
        <f>VLOOKUP(B50,'[1]Vat lieu'!$B$3:$E$384,4,0)</f>
        <v>2400</v>
      </c>
      <c r="G50" s="83">
        <f t="shared" si="1"/>
        <v>24000</v>
      </c>
    </row>
    <row r="51" spans="1:7" ht="24" customHeight="1" x14ac:dyDescent="0.25">
      <c r="A51" s="95" t="s">
        <v>80</v>
      </c>
      <c r="B51" s="41" t="s">
        <v>260</v>
      </c>
      <c r="C51" s="42" t="s">
        <v>261</v>
      </c>
      <c r="D51" s="79" t="s">
        <v>11</v>
      </c>
      <c r="E51" s="79" t="s">
        <v>105</v>
      </c>
      <c r="F51" s="83">
        <f>VLOOKUP(B51,'[1]Vat lieu'!$B$3:$E$384,4,0)</f>
        <v>80000</v>
      </c>
      <c r="G51" s="83">
        <f t="shared" si="1"/>
        <v>1600</v>
      </c>
    </row>
    <row r="52" spans="1:7" ht="24" customHeight="1" x14ac:dyDescent="0.25">
      <c r="A52" s="95" t="s">
        <v>80</v>
      </c>
      <c r="B52" s="41" t="s">
        <v>224</v>
      </c>
      <c r="C52" s="42" t="s">
        <v>225</v>
      </c>
      <c r="D52" s="79" t="s">
        <v>226</v>
      </c>
      <c r="E52" s="79" t="s">
        <v>246</v>
      </c>
      <c r="F52" s="83">
        <f>VLOOKUP(B52,'[1]Vat lieu'!$B$3:$E$384,4,0)</f>
        <v>5460</v>
      </c>
      <c r="G52" s="83">
        <f t="shared" si="1"/>
        <v>10.92</v>
      </c>
    </row>
    <row r="53" spans="1:7" ht="24" customHeight="1" x14ac:dyDescent="0.25">
      <c r="A53" s="95" t="s">
        <v>80</v>
      </c>
      <c r="B53" s="41" t="s">
        <v>227</v>
      </c>
      <c r="C53" s="42" t="s">
        <v>228</v>
      </c>
      <c r="D53" s="79" t="s">
        <v>229</v>
      </c>
      <c r="E53" s="79" t="s">
        <v>230</v>
      </c>
      <c r="F53" s="83">
        <f>VLOOKUP(B53,'[1]Vat lieu'!$B$3:$E$384,4,0)</f>
        <v>272720</v>
      </c>
      <c r="G53" s="83">
        <f t="shared" si="1"/>
        <v>818.16</v>
      </c>
    </row>
    <row r="54" spans="1:7" ht="24" customHeight="1" x14ac:dyDescent="0.25">
      <c r="A54" s="95" t="s">
        <v>80</v>
      </c>
      <c r="B54" s="41" t="s">
        <v>219</v>
      </c>
      <c r="C54" s="42" t="s">
        <v>220</v>
      </c>
      <c r="D54" s="79" t="s">
        <v>35</v>
      </c>
      <c r="E54" s="79" t="s">
        <v>106</v>
      </c>
      <c r="F54" s="83">
        <f>VLOOKUP(B54,'[1]Vat lieu'!$B$3:$E$384,4,0)</f>
        <v>27280</v>
      </c>
      <c r="G54" s="83">
        <f t="shared" si="1"/>
        <v>8729.6</v>
      </c>
    </row>
    <row r="55" spans="1:7" ht="24" customHeight="1" x14ac:dyDescent="0.25">
      <c r="A55" s="95" t="s">
        <v>80</v>
      </c>
      <c r="B55" s="41" t="s">
        <v>231</v>
      </c>
      <c r="C55" s="42" t="s">
        <v>232</v>
      </c>
      <c r="D55" s="79" t="s">
        <v>229</v>
      </c>
      <c r="E55" s="79" t="s">
        <v>105</v>
      </c>
      <c r="F55" s="83">
        <f>VLOOKUP(B55,'[1]Vat lieu'!$B$3:$E$384,4,0)</f>
        <v>36360</v>
      </c>
      <c r="G55" s="83">
        <f t="shared" si="1"/>
        <v>727.2</v>
      </c>
    </row>
    <row r="56" spans="1:7" ht="24" customHeight="1" x14ac:dyDescent="0.25">
      <c r="A56" s="95" t="s">
        <v>80</v>
      </c>
      <c r="B56" s="41" t="s">
        <v>233</v>
      </c>
      <c r="C56" s="42" t="s">
        <v>234</v>
      </c>
      <c r="D56" s="79" t="s">
        <v>235</v>
      </c>
      <c r="E56" s="79" t="s">
        <v>200</v>
      </c>
      <c r="F56" s="83">
        <f>VLOOKUP(B56,'[1]Vat lieu'!$B$3:$E$384,4,0)</f>
        <v>70000</v>
      </c>
      <c r="G56" s="83">
        <f t="shared" si="1"/>
        <v>5600</v>
      </c>
    </row>
    <row r="57" spans="1:7" ht="24" customHeight="1" x14ac:dyDescent="0.25">
      <c r="A57" s="95" t="s">
        <v>80</v>
      </c>
      <c r="B57" s="41" t="s">
        <v>236</v>
      </c>
      <c r="C57" s="42" t="s">
        <v>237</v>
      </c>
      <c r="D57" s="79" t="s">
        <v>218</v>
      </c>
      <c r="E57" s="100">
        <v>1</v>
      </c>
      <c r="F57" s="83">
        <f>VLOOKUP(B57,'[1]Vat lieu'!$B$3:$E$384,4,0)</f>
        <v>30</v>
      </c>
      <c r="G57" s="83">
        <f t="shared" si="1"/>
        <v>30</v>
      </c>
    </row>
    <row r="58" spans="1:7" ht="24" customHeight="1" x14ac:dyDescent="0.25">
      <c r="A58" s="169" t="s">
        <v>80</v>
      </c>
      <c r="B58" s="41" t="s">
        <v>238</v>
      </c>
      <c r="C58" s="42" t="s">
        <v>239</v>
      </c>
      <c r="D58" s="79" t="s">
        <v>240</v>
      </c>
      <c r="E58" s="79" t="s">
        <v>103</v>
      </c>
      <c r="F58" s="83">
        <f>VLOOKUP(B58,'[1]Vat lieu'!$B$3:$E$384,4,0)</f>
        <v>80000</v>
      </c>
      <c r="G58" s="83">
        <f t="shared" si="1"/>
        <v>800</v>
      </c>
    </row>
    <row r="59" spans="1:7" ht="24" customHeight="1" x14ac:dyDescent="0.25">
      <c r="A59" s="169" t="s">
        <v>80</v>
      </c>
      <c r="B59" s="41" t="s">
        <v>222</v>
      </c>
      <c r="C59" s="42" t="s">
        <v>223</v>
      </c>
      <c r="D59" s="79" t="s">
        <v>215</v>
      </c>
      <c r="E59" s="100">
        <v>100</v>
      </c>
      <c r="F59" s="83">
        <f>VLOOKUP(B59,'[1]Vat lieu'!$B$3:$E$384,4,0)</f>
        <v>35</v>
      </c>
      <c r="G59" s="83">
        <f t="shared" si="1"/>
        <v>3500</v>
      </c>
    </row>
    <row r="60" spans="1:7" ht="24" customHeight="1" x14ac:dyDescent="0.25">
      <c r="A60" s="175" t="s">
        <v>80</v>
      </c>
      <c r="B60" s="41" t="s">
        <v>216</v>
      </c>
      <c r="C60" s="42" t="s">
        <v>217</v>
      </c>
      <c r="D60" s="79" t="s">
        <v>218</v>
      </c>
      <c r="E60" s="79" t="s">
        <v>134</v>
      </c>
      <c r="F60" s="83">
        <f>VLOOKUP(B60,'[1]Vat lieu'!$B$3:$E$384,4,0)</f>
        <v>13690</v>
      </c>
      <c r="G60" s="83">
        <f t="shared" si="1"/>
        <v>684.5</v>
      </c>
    </row>
    <row r="61" spans="1:7" ht="24" customHeight="1" x14ac:dyDescent="0.25">
      <c r="A61" s="175"/>
      <c r="B61" s="41"/>
      <c r="C61" s="43" t="s">
        <v>241</v>
      </c>
      <c r="D61" s="102"/>
      <c r="E61" s="103">
        <v>0.08</v>
      </c>
      <c r="F61" s="83"/>
      <c r="G61" s="83">
        <f>SUM(G48:G60)*E61</f>
        <v>6948.9904000000006</v>
      </c>
    </row>
    <row r="62" spans="1:7" ht="24" customHeight="1" x14ac:dyDescent="0.25">
      <c r="A62" s="95">
        <v>7</v>
      </c>
      <c r="B62" s="105" t="s">
        <v>85</v>
      </c>
      <c r="C62" s="198" t="s">
        <v>194</v>
      </c>
      <c r="D62" s="198"/>
      <c r="E62" s="198"/>
      <c r="F62" s="83"/>
      <c r="G62" s="99">
        <f>SUM(G63:G74)</f>
        <v>38828.570399999997</v>
      </c>
    </row>
    <row r="63" spans="1:7" ht="24" customHeight="1" x14ac:dyDescent="0.25">
      <c r="A63" s="95" t="s">
        <v>80</v>
      </c>
      <c r="B63" s="41" t="s">
        <v>253</v>
      </c>
      <c r="C63" s="42" t="s">
        <v>254</v>
      </c>
      <c r="D63" s="79" t="s">
        <v>11</v>
      </c>
      <c r="E63" s="79" t="s">
        <v>111</v>
      </c>
      <c r="F63" s="83">
        <f>VLOOKUP(B63,'[1]Vat lieu'!$B$3:$E$384,4,0)</f>
        <v>90900</v>
      </c>
      <c r="G63" s="83">
        <f t="shared" si="1"/>
        <v>10908</v>
      </c>
    </row>
    <row r="64" spans="1:7" ht="24" customHeight="1" x14ac:dyDescent="0.25">
      <c r="A64" s="95" t="s">
        <v>80</v>
      </c>
      <c r="B64" s="41" t="s">
        <v>260</v>
      </c>
      <c r="C64" s="42" t="s">
        <v>261</v>
      </c>
      <c r="D64" s="79" t="s">
        <v>11</v>
      </c>
      <c r="E64" s="79" t="s">
        <v>111</v>
      </c>
      <c r="F64" s="83">
        <f>VLOOKUP(B64,'[1]Vat lieu'!$B$3:$E$384,4,0)</f>
        <v>80000</v>
      </c>
      <c r="G64" s="83">
        <f t="shared" si="1"/>
        <v>9600</v>
      </c>
    </row>
    <row r="65" spans="1:7" ht="24" customHeight="1" x14ac:dyDescent="0.25">
      <c r="A65" s="95" t="s">
        <v>80</v>
      </c>
      <c r="B65" s="41" t="s">
        <v>224</v>
      </c>
      <c r="C65" s="42" t="s">
        <v>225</v>
      </c>
      <c r="D65" s="79" t="s">
        <v>226</v>
      </c>
      <c r="E65" s="79" t="s">
        <v>246</v>
      </c>
      <c r="F65" s="83">
        <f>VLOOKUP(B65,'[1]Vat lieu'!$B$3:$E$384,4,0)</f>
        <v>5460</v>
      </c>
      <c r="G65" s="83">
        <f t="shared" si="1"/>
        <v>10.92</v>
      </c>
    </row>
    <row r="66" spans="1:7" ht="24" customHeight="1" x14ac:dyDescent="0.25">
      <c r="A66" s="95" t="s">
        <v>80</v>
      </c>
      <c r="B66" s="41" t="s">
        <v>227</v>
      </c>
      <c r="C66" s="42" t="s">
        <v>228</v>
      </c>
      <c r="D66" s="79" t="s">
        <v>229</v>
      </c>
      <c r="E66" s="79" t="s">
        <v>230</v>
      </c>
      <c r="F66" s="83">
        <f>VLOOKUP(B66,'[1]Vat lieu'!$B$3:$E$384,4,0)</f>
        <v>272720</v>
      </c>
      <c r="G66" s="83">
        <f t="shared" si="1"/>
        <v>818.16</v>
      </c>
    </row>
    <row r="67" spans="1:7" ht="24" customHeight="1" x14ac:dyDescent="0.25">
      <c r="A67" s="95" t="s">
        <v>80</v>
      </c>
      <c r="B67" s="41" t="s">
        <v>219</v>
      </c>
      <c r="C67" s="42" t="s">
        <v>220</v>
      </c>
      <c r="D67" s="79" t="s">
        <v>35</v>
      </c>
      <c r="E67" s="79" t="s">
        <v>111</v>
      </c>
      <c r="F67" s="83">
        <f>VLOOKUP(B67,'[1]Vat lieu'!$B$3:$E$384,4,0)</f>
        <v>27280</v>
      </c>
      <c r="G67" s="83">
        <f t="shared" si="1"/>
        <v>3273.6</v>
      </c>
    </row>
    <row r="68" spans="1:7" ht="24" customHeight="1" x14ac:dyDescent="0.25">
      <c r="A68" s="95" t="s">
        <v>80</v>
      </c>
      <c r="B68" s="41" t="s">
        <v>231</v>
      </c>
      <c r="C68" s="42" t="s">
        <v>232</v>
      </c>
      <c r="D68" s="79" t="s">
        <v>229</v>
      </c>
      <c r="E68" s="79" t="s">
        <v>105</v>
      </c>
      <c r="F68" s="83">
        <f>VLOOKUP(B68,'[1]Vat lieu'!$B$3:$E$384,4,0)</f>
        <v>36360</v>
      </c>
      <c r="G68" s="83">
        <f t="shared" si="1"/>
        <v>727.2</v>
      </c>
    </row>
    <row r="69" spans="1:7" ht="24" customHeight="1" x14ac:dyDescent="0.25">
      <c r="A69" s="95" t="s">
        <v>80</v>
      </c>
      <c r="B69" s="41" t="s">
        <v>233</v>
      </c>
      <c r="C69" s="42" t="s">
        <v>234</v>
      </c>
      <c r="D69" s="79" t="s">
        <v>235</v>
      </c>
      <c r="E69" s="79" t="s">
        <v>200</v>
      </c>
      <c r="F69" s="83">
        <f>VLOOKUP(B69,'[1]Vat lieu'!$B$3:$E$384,4,0)</f>
        <v>70000</v>
      </c>
      <c r="G69" s="83">
        <f t="shared" si="1"/>
        <v>5600</v>
      </c>
    </row>
    <row r="70" spans="1:7" ht="24" customHeight="1" x14ac:dyDescent="0.25">
      <c r="A70" s="95" t="s">
        <v>80</v>
      </c>
      <c r="B70" s="41" t="s">
        <v>236</v>
      </c>
      <c r="C70" s="42" t="s">
        <v>237</v>
      </c>
      <c r="D70" s="79" t="s">
        <v>218</v>
      </c>
      <c r="E70" s="100">
        <v>1</v>
      </c>
      <c r="F70" s="83">
        <f>VLOOKUP(B70,'[1]Vat lieu'!$B$3:$E$384,4,0)</f>
        <v>30</v>
      </c>
      <c r="G70" s="83">
        <f t="shared" si="1"/>
        <v>30</v>
      </c>
    </row>
    <row r="71" spans="1:7" ht="24" customHeight="1" x14ac:dyDescent="0.25">
      <c r="A71" s="95" t="s">
        <v>80</v>
      </c>
      <c r="B71" s="41" t="s">
        <v>238</v>
      </c>
      <c r="C71" s="42" t="s">
        <v>239</v>
      </c>
      <c r="D71" s="79" t="s">
        <v>240</v>
      </c>
      <c r="E71" s="79" t="s">
        <v>103</v>
      </c>
      <c r="F71" s="83">
        <f>VLOOKUP(B71,'[1]Vat lieu'!$B$3:$E$384,4,0)</f>
        <v>80000</v>
      </c>
      <c r="G71" s="83">
        <f t="shared" si="1"/>
        <v>800</v>
      </c>
    </row>
    <row r="72" spans="1:7" ht="24" customHeight="1" x14ac:dyDescent="0.25">
      <c r="A72" s="95" t="s">
        <v>80</v>
      </c>
      <c r="B72" s="41" t="s">
        <v>222</v>
      </c>
      <c r="C72" s="42" t="s">
        <v>223</v>
      </c>
      <c r="D72" s="79" t="s">
        <v>215</v>
      </c>
      <c r="E72" s="100">
        <v>100</v>
      </c>
      <c r="F72" s="83">
        <f>VLOOKUP(B72,'[1]Vat lieu'!$B$3:$E$384,4,0)</f>
        <v>35</v>
      </c>
      <c r="G72" s="83">
        <f t="shared" si="1"/>
        <v>3500</v>
      </c>
    </row>
    <row r="73" spans="1:7" ht="24" customHeight="1" x14ac:dyDescent="0.25">
      <c r="A73" s="95" t="s">
        <v>80</v>
      </c>
      <c r="B73" s="41" t="s">
        <v>216</v>
      </c>
      <c r="C73" s="42" t="s">
        <v>217</v>
      </c>
      <c r="D73" s="79" t="s">
        <v>218</v>
      </c>
      <c r="E73" s="79" t="s">
        <v>134</v>
      </c>
      <c r="F73" s="83">
        <f>VLOOKUP(B73,'[1]Vat lieu'!$B$3:$E$384,4,0)</f>
        <v>13690</v>
      </c>
      <c r="G73" s="83">
        <f t="shared" si="1"/>
        <v>684.5</v>
      </c>
    </row>
    <row r="74" spans="1:7" ht="24" customHeight="1" x14ac:dyDescent="0.25">
      <c r="A74" s="95"/>
      <c r="B74" s="41"/>
      <c r="C74" s="43" t="s">
        <v>241</v>
      </c>
      <c r="D74" s="102"/>
      <c r="E74" s="103">
        <v>0.08</v>
      </c>
      <c r="F74" s="83"/>
      <c r="G74" s="83">
        <f>SUM(G63:G73)*E74</f>
        <v>2876.1904</v>
      </c>
    </row>
    <row r="75" spans="1:7" ht="24" customHeight="1" x14ac:dyDescent="0.25">
      <c r="A75" s="95">
        <v>8</v>
      </c>
      <c r="B75" s="105" t="s">
        <v>87</v>
      </c>
      <c r="C75" s="198" t="s">
        <v>88</v>
      </c>
      <c r="D75" s="198"/>
      <c r="E75" s="198"/>
      <c r="F75" s="83"/>
      <c r="G75" s="99">
        <f>SUM(G76:G88)</f>
        <v>68519.066399999996</v>
      </c>
    </row>
    <row r="76" spans="1:7" ht="24" customHeight="1" x14ac:dyDescent="0.25">
      <c r="A76" s="95" t="s">
        <v>80</v>
      </c>
      <c r="B76" s="41" t="s">
        <v>253</v>
      </c>
      <c r="C76" s="42" t="s">
        <v>254</v>
      </c>
      <c r="D76" s="79" t="s">
        <v>11</v>
      </c>
      <c r="E76" s="79" t="s">
        <v>111</v>
      </c>
      <c r="F76" s="83">
        <f>VLOOKUP(B76,'[1]Vat lieu'!$B$3:$E$384,4,0)</f>
        <v>90900</v>
      </c>
      <c r="G76" s="83">
        <f t="shared" si="1"/>
        <v>10908</v>
      </c>
    </row>
    <row r="77" spans="1:7" ht="24" customHeight="1" x14ac:dyDescent="0.25">
      <c r="A77" s="95" t="s">
        <v>80</v>
      </c>
      <c r="B77" s="41" t="s">
        <v>260</v>
      </c>
      <c r="C77" s="42" t="s">
        <v>261</v>
      </c>
      <c r="D77" s="79" t="s">
        <v>11</v>
      </c>
      <c r="E77" s="79" t="s">
        <v>111</v>
      </c>
      <c r="F77" s="83">
        <f>VLOOKUP(B77,'[1]Vat lieu'!$B$3:$E$384,4,0)</f>
        <v>80000</v>
      </c>
      <c r="G77" s="83">
        <f t="shared" si="1"/>
        <v>9600</v>
      </c>
    </row>
    <row r="78" spans="1:7" s="4" customFormat="1" ht="24" customHeight="1" x14ac:dyDescent="0.25">
      <c r="A78" s="109" t="s">
        <v>80</v>
      </c>
      <c r="B78" s="110" t="s">
        <v>262</v>
      </c>
      <c r="C78" s="69" t="s">
        <v>263</v>
      </c>
      <c r="D78" s="110" t="s">
        <v>215</v>
      </c>
      <c r="E78" s="111">
        <v>10</v>
      </c>
      <c r="F78" s="83">
        <f>VLOOKUP(B78,'[1]Vat lieu'!$B$3:$E$384,4,0)</f>
        <v>2640</v>
      </c>
      <c r="G78" s="112">
        <f t="shared" si="1"/>
        <v>26400</v>
      </c>
    </row>
    <row r="79" spans="1:7" ht="24" customHeight="1" x14ac:dyDescent="0.25">
      <c r="A79" s="95" t="s">
        <v>80</v>
      </c>
      <c r="B79" s="41" t="s">
        <v>224</v>
      </c>
      <c r="C79" s="42" t="s">
        <v>225</v>
      </c>
      <c r="D79" s="79" t="s">
        <v>226</v>
      </c>
      <c r="E79" s="79" t="s">
        <v>246</v>
      </c>
      <c r="F79" s="83">
        <f>VLOOKUP(B79,'[1]Vat lieu'!$B$3:$E$384,4,0)</f>
        <v>5460</v>
      </c>
      <c r="G79" s="83">
        <f t="shared" si="1"/>
        <v>10.92</v>
      </c>
    </row>
    <row r="80" spans="1:7" ht="24" customHeight="1" x14ac:dyDescent="0.25">
      <c r="A80" s="95" t="s">
        <v>80</v>
      </c>
      <c r="B80" s="41" t="s">
        <v>227</v>
      </c>
      <c r="C80" s="42" t="s">
        <v>228</v>
      </c>
      <c r="D80" s="79" t="s">
        <v>229</v>
      </c>
      <c r="E80" s="79" t="s">
        <v>230</v>
      </c>
      <c r="F80" s="83">
        <f>VLOOKUP(B80,'[1]Vat lieu'!$B$3:$E$384,4,0)</f>
        <v>272720</v>
      </c>
      <c r="G80" s="83">
        <f t="shared" si="1"/>
        <v>818.16</v>
      </c>
    </row>
    <row r="81" spans="1:7" ht="24" customHeight="1" x14ac:dyDescent="0.25">
      <c r="A81" s="95" t="s">
        <v>80</v>
      </c>
      <c r="B81" s="41" t="s">
        <v>219</v>
      </c>
      <c r="C81" s="42" t="s">
        <v>220</v>
      </c>
      <c r="D81" s="79" t="s">
        <v>35</v>
      </c>
      <c r="E81" s="79" t="s">
        <v>196</v>
      </c>
      <c r="F81" s="83">
        <f>VLOOKUP(B81,'[1]Vat lieu'!$B$3:$E$384,4,0)</f>
        <v>27280</v>
      </c>
      <c r="G81" s="83">
        <f t="shared" si="1"/>
        <v>4364.8</v>
      </c>
    </row>
    <row r="82" spans="1:7" ht="24" customHeight="1" x14ac:dyDescent="0.25">
      <c r="A82" s="95" t="s">
        <v>80</v>
      </c>
      <c r="B82" s="41" t="s">
        <v>231</v>
      </c>
      <c r="C82" s="42" t="s">
        <v>232</v>
      </c>
      <c r="D82" s="79" t="s">
        <v>229</v>
      </c>
      <c r="E82" s="79" t="s">
        <v>105</v>
      </c>
      <c r="F82" s="83">
        <f>VLOOKUP(B82,'[1]Vat lieu'!$B$3:$E$384,4,0)</f>
        <v>36360</v>
      </c>
      <c r="G82" s="83">
        <f t="shared" si="1"/>
        <v>727.2</v>
      </c>
    </row>
    <row r="83" spans="1:7" ht="24" customHeight="1" x14ac:dyDescent="0.25">
      <c r="A83" s="95" t="s">
        <v>80</v>
      </c>
      <c r="B83" s="41" t="s">
        <v>233</v>
      </c>
      <c r="C83" s="42" t="s">
        <v>234</v>
      </c>
      <c r="D83" s="79" t="s">
        <v>235</v>
      </c>
      <c r="E83" s="79" t="s">
        <v>200</v>
      </c>
      <c r="F83" s="83">
        <f>VLOOKUP(B83,'[1]Vat lieu'!$B$3:$E$384,4,0)</f>
        <v>70000</v>
      </c>
      <c r="G83" s="83">
        <f t="shared" si="1"/>
        <v>5600</v>
      </c>
    </row>
    <row r="84" spans="1:7" ht="24" customHeight="1" x14ac:dyDescent="0.25">
      <c r="A84" s="95" t="s">
        <v>80</v>
      </c>
      <c r="B84" s="41" t="s">
        <v>236</v>
      </c>
      <c r="C84" s="42" t="s">
        <v>237</v>
      </c>
      <c r="D84" s="79" t="s">
        <v>264</v>
      </c>
      <c r="E84" s="100">
        <v>1</v>
      </c>
      <c r="F84" s="83">
        <f>VLOOKUP(B84,'[1]Vat lieu'!$B$3:$E$384,4,0)</f>
        <v>30</v>
      </c>
      <c r="G84" s="83">
        <f t="shared" si="1"/>
        <v>30</v>
      </c>
    </row>
    <row r="85" spans="1:7" ht="24" customHeight="1" x14ac:dyDescent="0.25">
      <c r="A85" s="169" t="s">
        <v>80</v>
      </c>
      <c r="B85" s="41" t="s">
        <v>238</v>
      </c>
      <c r="C85" s="42" t="s">
        <v>239</v>
      </c>
      <c r="D85" s="79" t="s">
        <v>240</v>
      </c>
      <c r="E85" s="79" t="s">
        <v>103</v>
      </c>
      <c r="F85" s="83">
        <f>VLOOKUP(B85,'[1]Vat lieu'!$B$3:$E$384,4,0)</f>
        <v>80000</v>
      </c>
      <c r="G85" s="83">
        <f t="shared" si="1"/>
        <v>800</v>
      </c>
    </row>
    <row r="86" spans="1:7" ht="24" customHeight="1" x14ac:dyDescent="0.25">
      <c r="A86" s="169" t="s">
        <v>80</v>
      </c>
      <c r="B86" s="41" t="s">
        <v>222</v>
      </c>
      <c r="C86" s="42" t="s">
        <v>223</v>
      </c>
      <c r="D86" s="79" t="s">
        <v>215</v>
      </c>
      <c r="E86" s="100">
        <v>100</v>
      </c>
      <c r="F86" s="83">
        <f>VLOOKUP(B86,'[1]Vat lieu'!$B$3:$E$384,4,0)</f>
        <v>35</v>
      </c>
      <c r="G86" s="83">
        <f t="shared" si="1"/>
        <v>3500</v>
      </c>
    </row>
    <row r="87" spans="1:7" ht="24" customHeight="1" x14ac:dyDescent="0.25">
      <c r="A87" s="95" t="s">
        <v>80</v>
      </c>
      <c r="B87" s="41" t="s">
        <v>216</v>
      </c>
      <c r="C87" s="42" t="s">
        <v>217</v>
      </c>
      <c r="D87" s="79" t="s">
        <v>218</v>
      </c>
      <c r="E87" s="79" t="s">
        <v>134</v>
      </c>
      <c r="F87" s="83">
        <f>VLOOKUP(B87,'[1]Vat lieu'!$B$3:$E$384,4,0)</f>
        <v>13690</v>
      </c>
      <c r="G87" s="83">
        <f t="shared" si="1"/>
        <v>684.5</v>
      </c>
    </row>
    <row r="88" spans="1:7" ht="24" customHeight="1" x14ac:dyDescent="0.25">
      <c r="A88" s="95"/>
      <c r="B88" s="41"/>
      <c r="C88" s="43" t="s">
        <v>241</v>
      </c>
      <c r="D88" s="102"/>
      <c r="E88" s="103">
        <v>0.08</v>
      </c>
      <c r="F88" s="83"/>
      <c r="G88" s="83">
        <f>SUM(G76:G87)*E88</f>
        <v>5075.4864000000007</v>
      </c>
    </row>
    <row r="89" spans="1:7" ht="24" customHeight="1" x14ac:dyDescent="0.25">
      <c r="A89" s="95">
        <v>9</v>
      </c>
      <c r="B89" s="105" t="s">
        <v>91</v>
      </c>
      <c r="C89" s="198" t="s">
        <v>92</v>
      </c>
      <c r="D89" s="198"/>
      <c r="E89" s="198"/>
      <c r="F89" s="83"/>
      <c r="G89" s="99">
        <f>SUM(G90:G102)</f>
        <v>73233.050400000007</v>
      </c>
    </row>
    <row r="90" spans="1:7" ht="24" customHeight="1" x14ac:dyDescent="0.25">
      <c r="A90" s="95" t="s">
        <v>80</v>
      </c>
      <c r="B90" s="41" t="s">
        <v>253</v>
      </c>
      <c r="C90" s="42" t="s">
        <v>254</v>
      </c>
      <c r="D90" s="79" t="s">
        <v>11</v>
      </c>
      <c r="E90" s="79" t="s">
        <v>111</v>
      </c>
      <c r="F90" s="83">
        <f>VLOOKUP(B90,'[1]Vat lieu'!$B$3:$E$384,4,0)</f>
        <v>90900</v>
      </c>
      <c r="G90" s="83">
        <f t="shared" si="1"/>
        <v>10908</v>
      </c>
    </row>
    <row r="91" spans="1:7" ht="24" customHeight="1" x14ac:dyDescent="0.25">
      <c r="A91" s="95" t="s">
        <v>80</v>
      </c>
      <c r="B91" s="41" t="s">
        <v>260</v>
      </c>
      <c r="C91" s="42" t="s">
        <v>261</v>
      </c>
      <c r="D91" s="79" t="s">
        <v>11</v>
      </c>
      <c r="E91" s="79" t="s">
        <v>111</v>
      </c>
      <c r="F91" s="83">
        <f>VLOOKUP(B91,'[1]Vat lieu'!$B$3:$E$384,4,0)</f>
        <v>80000</v>
      </c>
      <c r="G91" s="83">
        <f t="shared" si="1"/>
        <v>9600</v>
      </c>
    </row>
    <row r="92" spans="1:7" ht="24" customHeight="1" x14ac:dyDescent="0.25">
      <c r="A92" s="95" t="s">
        <v>80</v>
      </c>
      <c r="B92" s="41" t="s">
        <v>224</v>
      </c>
      <c r="C92" s="42" t="s">
        <v>225</v>
      </c>
      <c r="D92" s="79" t="s">
        <v>226</v>
      </c>
      <c r="E92" s="79" t="s">
        <v>246</v>
      </c>
      <c r="F92" s="83">
        <f>VLOOKUP(B92,'[1]Vat lieu'!$B$3:$E$384,4,0)</f>
        <v>5460</v>
      </c>
      <c r="G92" s="83">
        <f t="shared" si="1"/>
        <v>10.92</v>
      </c>
    </row>
    <row r="93" spans="1:7" s="4" customFormat="1" ht="24" customHeight="1" x14ac:dyDescent="0.25">
      <c r="A93" s="109" t="s">
        <v>80</v>
      </c>
      <c r="B93" s="110" t="s">
        <v>265</v>
      </c>
      <c r="C93" s="69" t="s">
        <v>266</v>
      </c>
      <c r="D93" s="110" t="s">
        <v>215</v>
      </c>
      <c r="E93" s="111">
        <v>10</v>
      </c>
      <c r="F93" s="83">
        <f>VLOOKUP(B93,'[1]Vat lieu'!$B$3:$E$384,4,0)</f>
        <v>2640</v>
      </c>
      <c r="G93" s="112">
        <f t="shared" si="1"/>
        <v>26400</v>
      </c>
    </row>
    <row r="94" spans="1:7" ht="24" customHeight="1" x14ac:dyDescent="0.25">
      <c r="A94" s="95" t="s">
        <v>80</v>
      </c>
      <c r="B94" s="41" t="s">
        <v>227</v>
      </c>
      <c r="C94" s="42" t="s">
        <v>228</v>
      </c>
      <c r="D94" s="79" t="s">
        <v>229</v>
      </c>
      <c r="E94" s="79" t="s">
        <v>230</v>
      </c>
      <c r="F94" s="83">
        <f>VLOOKUP(B94,'[1]Vat lieu'!$B$3:$E$384,4,0)</f>
        <v>272720</v>
      </c>
      <c r="G94" s="83">
        <f t="shared" si="1"/>
        <v>818.16</v>
      </c>
    </row>
    <row r="95" spans="1:7" ht="24" customHeight="1" x14ac:dyDescent="0.25">
      <c r="A95" s="95" t="s">
        <v>80</v>
      </c>
      <c r="B95" s="41" t="s">
        <v>219</v>
      </c>
      <c r="C95" s="42" t="s">
        <v>220</v>
      </c>
      <c r="D95" s="79" t="s">
        <v>35</v>
      </c>
      <c r="E95" s="79" t="s">
        <v>106</v>
      </c>
      <c r="F95" s="83">
        <f>VLOOKUP(B95,'[1]Vat lieu'!$B$3:$E$384,4,0)</f>
        <v>27280</v>
      </c>
      <c r="G95" s="83">
        <f t="shared" si="1"/>
        <v>8729.6</v>
      </c>
    </row>
    <row r="96" spans="1:7" ht="24" customHeight="1" x14ac:dyDescent="0.25">
      <c r="A96" s="95" t="s">
        <v>80</v>
      </c>
      <c r="B96" s="41" t="s">
        <v>231</v>
      </c>
      <c r="C96" s="42" t="s">
        <v>232</v>
      </c>
      <c r="D96" s="79" t="s">
        <v>229</v>
      </c>
      <c r="E96" s="79" t="s">
        <v>105</v>
      </c>
      <c r="F96" s="83">
        <f>VLOOKUP(B96,'[1]Vat lieu'!$B$3:$E$384,4,0)</f>
        <v>36360</v>
      </c>
      <c r="G96" s="83">
        <f t="shared" si="1"/>
        <v>727.2</v>
      </c>
    </row>
    <row r="97" spans="1:7" ht="24" customHeight="1" x14ac:dyDescent="0.25">
      <c r="A97" s="95" t="s">
        <v>80</v>
      </c>
      <c r="B97" s="41" t="s">
        <v>233</v>
      </c>
      <c r="C97" s="42" t="s">
        <v>234</v>
      </c>
      <c r="D97" s="79" t="s">
        <v>235</v>
      </c>
      <c r="E97" s="79" t="s">
        <v>200</v>
      </c>
      <c r="F97" s="83">
        <f>VLOOKUP(B97,'[1]Vat lieu'!$B$3:$E$384,4,0)</f>
        <v>70000</v>
      </c>
      <c r="G97" s="83">
        <f t="shared" si="1"/>
        <v>5600</v>
      </c>
    </row>
    <row r="98" spans="1:7" ht="24" customHeight="1" x14ac:dyDescent="0.25">
      <c r="A98" s="95" t="s">
        <v>80</v>
      </c>
      <c r="B98" s="41" t="s">
        <v>236</v>
      </c>
      <c r="C98" s="42" t="s">
        <v>237</v>
      </c>
      <c r="D98" s="79" t="s">
        <v>218</v>
      </c>
      <c r="E98" s="100">
        <v>1</v>
      </c>
      <c r="F98" s="83">
        <f>VLOOKUP(B98,'[1]Vat lieu'!$B$3:$E$384,4,0)</f>
        <v>30</v>
      </c>
      <c r="G98" s="83">
        <f t="shared" si="1"/>
        <v>30</v>
      </c>
    </row>
    <row r="99" spans="1:7" ht="24" customHeight="1" x14ac:dyDescent="0.25">
      <c r="A99" s="95" t="s">
        <v>80</v>
      </c>
      <c r="B99" s="41" t="s">
        <v>238</v>
      </c>
      <c r="C99" s="42" t="s">
        <v>239</v>
      </c>
      <c r="D99" s="79" t="s">
        <v>240</v>
      </c>
      <c r="E99" s="79" t="s">
        <v>103</v>
      </c>
      <c r="F99" s="83">
        <f>VLOOKUP(B99,'[1]Vat lieu'!$B$3:$E$384,4,0)</f>
        <v>80000</v>
      </c>
      <c r="G99" s="83">
        <f t="shared" si="1"/>
        <v>800</v>
      </c>
    </row>
    <row r="100" spans="1:7" ht="24" customHeight="1" x14ac:dyDescent="0.25">
      <c r="A100" s="95" t="s">
        <v>80</v>
      </c>
      <c r="B100" s="41" t="s">
        <v>222</v>
      </c>
      <c r="C100" s="42" t="s">
        <v>223</v>
      </c>
      <c r="D100" s="79" t="s">
        <v>215</v>
      </c>
      <c r="E100" s="100">
        <v>100</v>
      </c>
      <c r="F100" s="83">
        <f>VLOOKUP(B100,'[1]Vat lieu'!$B$3:$E$384,4,0)</f>
        <v>35</v>
      </c>
      <c r="G100" s="83">
        <f t="shared" si="1"/>
        <v>3500</v>
      </c>
    </row>
    <row r="101" spans="1:7" ht="24" customHeight="1" x14ac:dyDescent="0.25">
      <c r="A101" s="95" t="s">
        <v>80</v>
      </c>
      <c r="B101" s="41" t="s">
        <v>216</v>
      </c>
      <c r="C101" s="42" t="s">
        <v>217</v>
      </c>
      <c r="D101" s="79" t="s">
        <v>218</v>
      </c>
      <c r="E101" s="79" t="s">
        <v>134</v>
      </c>
      <c r="F101" s="83">
        <f>VLOOKUP(B101,'[1]Vat lieu'!$B$3:$E$384,4,0)</f>
        <v>13690</v>
      </c>
      <c r="G101" s="83">
        <f t="shared" si="1"/>
        <v>684.5</v>
      </c>
    </row>
    <row r="102" spans="1:7" ht="24" customHeight="1" x14ac:dyDescent="0.25">
      <c r="A102" s="95"/>
      <c r="B102" s="41"/>
      <c r="C102" s="43" t="s">
        <v>241</v>
      </c>
      <c r="D102" s="102"/>
      <c r="E102" s="103">
        <v>0.08</v>
      </c>
      <c r="F102" s="83"/>
      <c r="G102" s="83">
        <f>SUM(G90:G101)*E102</f>
        <v>5424.6704000000009</v>
      </c>
    </row>
    <row r="103" spans="1:7" ht="24" customHeight="1" x14ac:dyDescent="0.25">
      <c r="A103" s="95">
        <v>10</v>
      </c>
      <c r="B103" s="105" t="s">
        <v>93</v>
      </c>
      <c r="C103" s="198" t="s">
        <v>197</v>
      </c>
      <c r="D103" s="198"/>
      <c r="E103" s="198"/>
      <c r="F103" s="83"/>
      <c r="G103" s="99">
        <f>SUM(G104:G116)</f>
        <v>70209.050399999993</v>
      </c>
    </row>
    <row r="104" spans="1:7" ht="24" customHeight="1" x14ac:dyDescent="0.25">
      <c r="A104" s="95" t="s">
        <v>80</v>
      </c>
      <c r="B104" s="41" t="s">
        <v>253</v>
      </c>
      <c r="C104" s="42" t="s">
        <v>254</v>
      </c>
      <c r="D104" s="79" t="s">
        <v>11</v>
      </c>
      <c r="E104" s="79" t="s">
        <v>111</v>
      </c>
      <c r="F104" s="83">
        <f>VLOOKUP(B104,'[1]Vat lieu'!$B$3:$E$384,4,0)</f>
        <v>90900</v>
      </c>
      <c r="G104" s="83">
        <f t="shared" si="1"/>
        <v>10908</v>
      </c>
    </row>
    <row r="105" spans="1:7" ht="24" customHeight="1" x14ac:dyDescent="0.25">
      <c r="A105" s="95" t="s">
        <v>80</v>
      </c>
      <c r="B105" s="41" t="s">
        <v>260</v>
      </c>
      <c r="C105" s="42" t="s">
        <v>261</v>
      </c>
      <c r="D105" s="79" t="s">
        <v>11</v>
      </c>
      <c r="E105" s="79" t="s">
        <v>198</v>
      </c>
      <c r="F105" s="83">
        <f>VLOOKUP(B105,'[1]Vat lieu'!$B$3:$E$384,4,0)</f>
        <v>80000</v>
      </c>
      <c r="G105" s="83">
        <f t="shared" si="1"/>
        <v>11200.000000000002</v>
      </c>
    </row>
    <row r="106" spans="1:7" s="4" customFormat="1" ht="24" customHeight="1" x14ac:dyDescent="0.25">
      <c r="A106" s="109" t="s">
        <v>80</v>
      </c>
      <c r="B106" s="110" t="s">
        <v>267</v>
      </c>
      <c r="C106" s="69" t="s">
        <v>268</v>
      </c>
      <c r="D106" s="110" t="s">
        <v>215</v>
      </c>
      <c r="E106" s="111">
        <v>10</v>
      </c>
      <c r="F106" s="83">
        <f>VLOOKUP(B106,'[1]Vat lieu'!$B$3:$E$384,4,0)</f>
        <v>2200</v>
      </c>
      <c r="G106" s="112">
        <f t="shared" si="1"/>
        <v>22000</v>
      </c>
    </row>
    <row r="107" spans="1:7" ht="24" customHeight="1" x14ac:dyDescent="0.25">
      <c r="A107" s="95" t="s">
        <v>80</v>
      </c>
      <c r="B107" s="41" t="s">
        <v>224</v>
      </c>
      <c r="C107" s="42" t="s">
        <v>225</v>
      </c>
      <c r="D107" s="79" t="s">
        <v>226</v>
      </c>
      <c r="E107" s="79" t="s">
        <v>246</v>
      </c>
      <c r="F107" s="83">
        <f>VLOOKUP(B107,'[1]Vat lieu'!$B$3:$E$384,4,0)</f>
        <v>5460</v>
      </c>
      <c r="G107" s="83">
        <f t="shared" si="1"/>
        <v>10.92</v>
      </c>
    </row>
    <row r="108" spans="1:7" ht="24" customHeight="1" x14ac:dyDescent="0.25">
      <c r="A108" s="95" t="s">
        <v>80</v>
      </c>
      <c r="B108" s="41" t="s">
        <v>227</v>
      </c>
      <c r="C108" s="42" t="s">
        <v>228</v>
      </c>
      <c r="D108" s="79" t="s">
        <v>229</v>
      </c>
      <c r="E108" s="79" t="s">
        <v>230</v>
      </c>
      <c r="F108" s="83">
        <f>VLOOKUP(B108,'[1]Vat lieu'!$B$3:$E$384,4,0)</f>
        <v>272720</v>
      </c>
      <c r="G108" s="83">
        <f t="shared" si="1"/>
        <v>818.16</v>
      </c>
    </row>
    <row r="109" spans="1:7" ht="24" customHeight="1" x14ac:dyDescent="0.25">
      <c r="A109" s="95" t="s">
        <v>80</v>
      </c>
      <c r="B109" s="41" t="s">
        <v>219</v>
      </c>
      <c r="C109" s="42" t="s">
        <v>220</v>
      </c>
      <c r="D109" s="79" t="s">
        <v>35</v>
      </c>
      <c r="E109" s="79" t="s">
        <v>106</v>
      </c>
      <c r="F109" s="83">
        <f>VLOOKUP(B109,'[1]Vat lieu'!$B$3:$E$384,4,0)</f>
        <v>27280</v>
      </c>
      <c r="G109" s="83">
        <f t="shared" si="1"/>
        <v>8729.6</v>
      </c>
    </row>
    <row r="110" spans="1:7" ht="24" customHeight="1" x14ac:dyDescent="0.25">
      <c r="A110" s="95" t="s">
        <v>80</v>
      </c>
      <c r="B110" s="41" t="s">
        <v>231</v>
      </c>
      <c r="C110" s="42" t="s">
        <v>232</v>
      </c>
      <c r="D110" s="79" t="s">
        <v>229</v>
      </c>
      <c r="E110" s="79" t="s">
        <v>105</v>
      </c>
      <c r="F110" s="83">
        <f>VLOOKUP(B110,'[1]Vat lieu'!$B$3:$E$384,4,0)</f>
        <v>36360</v>
      </c>
      <c r="G110" s="83">
        <f t="shared" si="1"/>
        <v>727.2</v>
      </c>
    </row>
    <row r="111" spans="1:7" ht="24" customHeight="1" x14ac:dyDescent="0.25">
      <c r="A111" s="95" t="s">
        <v>80</v>
      </c>
      <c r="B111" s="41" t="s">
        <v>233</v>
      </c>
      <c r="C111" s="42" t="s">
        <v>234</v>
      </c>
      <c r="D111" s="79" t="s">
        <v>235</v>
      </c>
      <c r="E111" s="79" t="s">
        <v>200</v>
      </c>
      <c r="F111" s="83">
        <f>VLOOKUP(B111,'[1]Vat lieu'!$B$3:$E$384,4,0)</f>
        <v>70000</v>
      </c>
      <c r="G111" s="83">
        <f t="shared" si="1"/>
        <v>5600</v>
      </c>
    </row>
    <row r="112" spans="1:7" ht="24" customHeight="1" x14ac:dyDescent="0.25">
      <c r="A112" s="175" t="s">
        <v>80</v>
      </c>
      <c r="B112" s="41" t="s">
        <v>236</v>
      </c>
      <c r="C112" s="42" t="s">
        <v>237</v>
      </c>
      <c r="D112" s="79" t="s">
        <v>218</v>
      </c>
      <c r="E112" s="100">
        <v>1</v>
      </c>
      <c r="F112" s="83">
        <f>VLOOKUP(B112,'[1]Vat lieu'!$B$3:$E$384,4,0)</f>
        <v>30</v>
      </c>
      <c r="G112" s="83">
        <f t="shared" ref="G112:G143" si="2">F112*E112</f>
        <v>30</v>
      </c>
    </row>
    <row r="113" spans="1:7" ht="24" customHeight="1" x14ac:dyDescent="0.25">
      <c r="A113" s="175" t="s">
        <v>80</v>
      </c>
      <c r="B113" s="41" t="s">
        <v>238</v>
      </c>
      <c r="C113" s="42" t="s">
        <v>239</v>
      </c>
      <c r="D113" s="79" t="s">
        <v>240</v>
      </c>
      <c r="E113" s="79" t="s">
        <v>103</v>
      </c>
      <c r="F113" s="83">
        <f>VLOOKUP(B113,'[1]Vat lieu'!$B$3:$E$384,4,0)</f>
        <v>80000</v>
      </c>
      <c r="G113" s="83">
        <f t="shared" si="2"/>
        <v>800</v>
      </c>
    </row>
    <row r="114" spans="1:7" ht="24" customHeight="1" x14ac:dyDescent="0.25">
      <c r="A114" s="95" t="s">
        <v>80</v>
      </c>
      <c r="B114" s="41" t="s">
        <v>222</v>
      </c>
      <c r="C114" s="42" t="s">
        <v>223</v>
      </c>
      <c r="D114" s="79" t="s">
        <v>215</v>
      </c>
      <c r="E114" s="100">
        <v>100</v>
      </c>
      <c r="F114" s="83">
        <f>VLOOKUP(B114,'[1]Vat lieu'!$B$3:$E$384,4,0)</f>
        <v>35</v>
      </c>
      <c r="G114" s="83">
        <f t="shared" si="2"/>
        <v>3500</v>
      </c>
    </row>
    <row r="115" spans="1:7" ht="24" customHeight="1" x14ac:dyDescent="0.25">
      <c r="A115" s="95" t="s">
        <v>80</v>
      </c>
      <c r="B115" s="41" t="s">
        <v>216</v>
      </c>
      <c r="C115" s="42" t="s">
        <v>217</v>
      </c>
      <c r="D115" s="79" t="s">
        <v>218</v>
      </c>
      <c r="E115" s="79" t="s">
        <v>134</v>
      </c>
      <c r="F115" s="83">
        <f>VLOOKUP(B115,'[1]Vat lieu'!$B$3:$E$384,4,0)</f>
        <v>13690</v>
      </c>
      <c r="G115" s="83">
        <f t="shared" si="2"/>
        <v>684.5</v>
      </c>
    </row>
    <row r="116" spans="1:7" ht="24" customHeight="1" x14ac:dyDescent="0.25">
      <c r="A116" s="95"/>
      <c r="B116" s="41"/>
      <c r="C116" s="43" t="s">
        <v>241</v>
      </c>
      <c r="D116" s="102"/>
      <c r="E116" s="103">
        <v>0.08</v>
      </c>
      <c r="F116" s="83"/>
      <c r="G116" s="83">
        <f>SUM(G104:G115)*E116</f>
        <v>5200.6704</v>
      </c>
    </row>
    <row r="117" spans="1:7" ht="24" customHeight="1" x14ac:dyDescent="0.25">
      <c r="A117" s="95">
        <v>11</v>
      </c>
      <c r="B117" s="105" t="s">
        <v>95</v>
      </c>
      <c r="C117" s="198" t="s">
        <v>269</v>
      </c>
      <c r="D117" s="198"/>
      <c r="E117" s="198"/>
      <c r="F117" s="83"/>
      <c r="G117" s="99">
        <f>SUM(G118:G130)</f>
        <v>69174.712799999994</v>
      </c>
    </row>
    <row r="118" spans="1:7" ht="24" customHeight="1" x14ac:dyDescent="0.25">
      <c r="A118" s="95" t="s">
        <v>80</v>
      </c>
      <c r="B118" s="41" t="s">
        <v>253</v>
      </c>
      <c r="C118" s="42" t="s">
        <v>254</v>
      </c>
      <c r="D118" s="79" t="s">
        <v>11</v>
      </c>
      <c r="E118" s="79" t="s">
        <v>111</v>
      </c>
      <c r="F118" s="83">
        <f>VLOOKUP(B118,'[1]Vat lieu'!$B$3:$E$384,4,0)</f>
        <v>90900</v>
      </c>
      <c r="G118" s="83">
        <f t="shared" si="2"/>
        <v>10908</v>
      </c>
    </row>
    <row r="119" spans="1:7" ht="24" customHeight="1" x14ac:dyDescent="0.25">
      <c r="A119" s="95" t="s">
        <v>80</v>
      </c>
      <c r="B119" s="41" t="s">
        <v>260</v>
      </c>
      <c r="C119" s="42" t="s">
        <v>261</v>
      </c>
      <c r="D119" s="79" t="s">
        <v>11</v>
      </c>
      <c r="E119" s="79" t="s">
        <v>198</v>
      </c>
      <c r="F119" s="83">
        <f>VLOOKUP(B119,'[1]Vat lieu'!$B$3:$E$384,4,0)</f>
        <v>80000</v>
      </c>
      <c r="G119" s="83">
        <f t="shared" si="2"/>
        <v>11200.000000000002</v>
      </c>
    </row>
    <row r="120" spans="1:7" ht="24" customHeight="1" x14ac:dyDescent="0.25">
      <c r="A120" s="95" t="s">
        <v>80</v>
      </c>
      <c r="B120" s="41" t="s">
        <v>224</v>
      </c>
      <c r="C120" s="42" t="s">
        <v>225</v>
      </c>
      <c r="D120" s="79" t="s">
        <v>226</v>
      </c>
      <c r="E120" s="79" t="s">
        <v>105</v>
      </c>
      <c r="F120" s="83">
        <f>VLOOKUP(B120,'[1]Vat lieu'!$B$3:$E$384,4,0)</f>
        <v>5460</v>
      </c>
      <c r="G120" s="83">
        <f t="shared" si="2"/>
        <v>109.2</v>
      </c>
    </row>
    <row r="121" spans="1:7" s="4" customFormat="1" ht="24" customHeight="1" x14ac:dyDescent="0.25">
      <c r="A121" s="109" t="s">
        <v>80</v>
      </c>
      <c r="B121" s="110" t="s">
        <v>270</v>
      </c>
      <c r="C121" s="69" t="s">
        <v>271</v>
      </c>
      <c r="D121" s="110" t="s">
        <v>215</v>
      </c>
      <c r="E121" s="111">
        <v>10</v>
      </c>
      <c r="F121" s="83">
        <f>VLOOKUP(B121,'[1]Vat lieu'!$B$3:$E$384,4,0)</f>
        <v>2640</v>
      </c>
      <c r="G121" s="112">
        <f t="shared" si="2"/>
        <v>26400</v>
      </c>
    </row>
    <row r="122" spans="1:7" ht="24" customHeight="1" x14ac:dyDescent="0.25">
      <c r="A122" s="95" t="s">
        <v>80</v>
      </c>
      <c r="B122" s="41" t="s">
        <v>227</v>
      </c>
      <c r="C122" s="42" t="s">
        <v>228</v>
      </c>
      <c r="D122" s="79" t="s">
        <v>229</v>
      </c>
      <c r="E122" s="79" t="s">
        <v>230</v>
      </c>
      <c r="F122" s="83">
        <f>VLOOKUP(B122,'[1]Vat lieu'!$B$3:$E$384,4,0)</f>
        <v>272720</v>
      </c>
      <c r="G122" s="83">
        <f t="shared" si="2"/>
        <v>818.16</v>
      </c>
    </row>
    <row r="123" spans="1:7" ht="24" customHeight="1" x14ac:dyDescent="0.25">
      <c r="A123" s="95" t="s">
        <v>80</v>
      </c>
      <c r="B123" s="41" t="s">
        <v>219</v>
      </c>
      <c r="C123" s="42" t="s">
        <v>220</v>
      </c>
      <c r="D123" s="79" t="s">
        <v>35</v>
      </c>
      <c r="E123" s="79" t="s">
        <v>111</v>
      </c>
      <c r="F123" s="83">
        <f>VLOOKUP(B123,'[1]Vat lieu'!$B$3:$E$384,4,0)</f>
        <v>27280</v>
      </c>
      <c r="G123" s="83">
        <f t="shared" si="2"/>
        <v>3273.6</v>
      </c>
    </row>
    <row r="124" spans="1:7" ht="24" customHeight="1" x14ac:dyDescent="0.25">
      <c r="A124" s="95" t="s">
        <v>80</v>
      </c>
      <c r="B124" s="41" t="s">
        <v>231</v>
      </c>
      <c r="C124" s="42" t="s">
        <v>232</v>
      </c>
      <c r="D124" s="79" t="s">
        <v>229</v>
      </c>
      <c r="E124" s="79" t="s">
        <v>105</v>
      </c>
      <c r="F124" s="83">
        <f>VLOOKUP(B124,'[1]Vat lieu'!$B$3:$E$384,4,0)</f>
        <v>36360</v>
      </c>
      <c r="G124" s="83">
        <f t="shared" si="2"/>
        <v>727.2</v>
      </c>
    </row>
    <row r="125" spans="1:7" ht="24" customHeight="1" x14ac:dyDescent="0.25">
      <c r="A125" s="95" t="s">
        <v>80</v>
      </c>
      <c r="B125" s="41" t="s">
        <v>233</v>
      </c>
      <c r="C125" s="42" t="s">
        <v>234</v>
      </c>
      <c r="D125" s="79" t="s">
        <v>235</v>
      </c>
      <c r="E125" s="79" t="s">
        <v>200</v>
      </c>
      <c r="F125" s="83">
        <f>VLOOKUP(B125,'[1]Vat lieu'!$B$3:$E$384,4,0)</f>
        <v>70000</v>
      </c>
      <c r="G125" s="83">
        <f t="shared" si="2"/>
        <v>5600</v>
      </c>
    </row>
    <row r="126" spans="1:7" ht="24" customHeight="1" x14ac:dyDescent="0.25">
      <c r="A126" s="95" t="s">
        <v>80</v>
      </c>
      <c r="B126" s="41" t="s">
        <v>236</v>
      </c>
      <c r="C126" s="42" t="s">
        <v>237</v>
      </c>
      <c r="D126" s="79" t="s">
        <v>218</v>
      </c>
      <c r="E126" s="100">
        <v>1</v>
      </c>
      <c r="F126" s="83">
        <f>VLOOKUP(B126,'[1]Vat lieu'!$B$3:$E$384,4,0)</f>
        <v>30</v>
      </c>
      <c r="G126" s="83">
        <f t="shared" si="2"/>
        <v>30</v>
      </c>
    </row>
    <row r="127" spans="1:7" ht="24" customHeight="1" x14ac:dyDescent="0.25">
      <c r="A127" s="95" t="s">
        <v>80</v>
      </c>
      <c r="B127" s="41" t="s">
        <v>238</v>
      </c>
      <c r="C127" s="42" t="s">
        <v>239</v>
      </c>
      <c r="D127" s="79" t="s">
        <v>240</v>
      </c>
      <c r="E127" s="79" t="s">
        <v>103</v>
      </c>
      <c r="F127" s="83">
        <f>VLOOKUP(B127,'[1]Vat lieu'!$B$3:$E$384,4,0)</f>
        <v>80000</v>
      </c>
      <c r="G127" s="83">
        <f t="shared" si="2"/>
        <v>800</v>
      </c>
    </row>
    <row r="128" spans="1:7" ht="24" customHeight="1" x14ac:dyDescent="0.25">
      <c r="A128" s="95" t="s">
        <v>80</v>
      </c>
      <c r="B128" s="41" t="s">
        <v>222</v>
      </c>
      <c r="C128" s="42" t="s">
        <v>223</v>
      </c>
      <c r="D128" s="79" t="s">
        <v>215</v>
      </c>
      <c r="E128" s="100">
        <v>100</v>
      </c>
      <c r="F128" s="83">
        <f>VLOOKUP(B128,'[1]Vat lieu'!$B$3:$E$384,4,0)</f>
        <v>35</v>
      </c>
      <c r="G128" s="83">
        <f t="shared" si="2"/>
        <v>3500</v>
      </c>
    </row>
    <row r="129" spans="1:7" ht="24" customHeight="1" x14ac:dyDescent="0.25">
      <c r="A129" s="95" t="s">
        <v>80</v>
      </c>
      <c r="B129" s="41" t="s">
        <v>216</v>
      </c>
      <c r="C129" s="42" t="s">
        <v>217</v>
      </c>
      <c r="D129" s="79" t="s">
        <v>218</v>
      </c>
      <c r="E129" s="79" t="s">
        <v>134</v>
      </c>
      <c r="F129" s="83">
        <f>VLOOKUP(B129,'[1]Vat lieu'!$B$3:$E$384,4,0)</f>
        <v>13690</v>
      </c>
      <c r="G129" s="83">
        <f t="shared" si="2"/>
        <v>684.5</v>
      </c>
    </row>
    <row r="130" spans="1:7" ht="24" customHeight="1" x14ac:dyDescent="0.25">
      <c r="A130" s="95"/>
      <c r="B130" s="41"/>
      <c r="C130" s="43" t="s">
        <v>241</v>
      </c>
      <c r="D130" s="102"/>
      <c r="E130" s="103">
        <v>0.08</v>
      </c>
      <c r="F130" s="83"/>
      <c r="G130" s="83">
        <f>SUM(G118:G129)*E130</f>
        <v>5124.0527999999995</v>
      </c>
    </row>
    <row r="131" spans="1:7" ht="24" customHeight="1" x14ac:dyDescent="0.25">
      <c r="A131" s="95">
        <v>12</v>
      </c>
      <c r="B131" s="96" t="s">
        <v>97</v>
      </c>
      <c r="C131" s="198" t="s">
        <v>98</v>
      </c>
      <c r="D131" s="198"/>
      <c r="E131" s="198"/>
      <c r="F131" s="83"/>
      <c r="G131" s="99">
        <f>SUM(G132:G144)</f>
        <v>134084.5704</v>
      </c>
    </row>
    <row r="132" spans="1:7" ht="24" customHeight="1" x14ac:dyDescent="0.25">
      <c r="A132" s="95" t="s">
        <v>80</v>
      </c>
      <c r="B132" s="41" t="s">
        <v>253</v>
      </c>
      <c r="C132" s="42" t="s">
        <v>254</v>
      </c>
      <c r="D132" s="79" t="s">
        <v>11</v>
      </c>
      <c r="E132" s="79" t="s">
        <v>111</v>
      </c>
      <c r="F132" s="83">
        <f>VLOOKUP(B132,'[1]Vat lieu'!$B$3:$E$384,4,0)</f>
        <v>90900</v>
      </c>
      <c r="G132" s="83">
        <f t="shared" si="2"/>
        <v>10908</v>
      </c>
    </row>
    <row r="133" spans="1:7" ht="24" customHeight="1" x14ac:dyDescent="0.25">
      <c r="A133" s="95" t="s">
        <v>80</v>
      </c>
      <c r="B133" s="41" t="s">
        <v>260</v>
      </c>
      <c r="C133" s="42" t="s">
        <v>261</v>
      </c>
      <c r="D133" s="79" t="s">
        <v>11</v>
      </c>
      <c r="E133" s="79" t="s">
        <v>196</v>
      </c>
      <c r="F133" s="83">
        <f>VLOOKUP(B133,'[1]Vat lieu'!$B$3:$E$384,4,0)</f>
        <v>80000</v>
      </c>
      <c r="G133" s="83">
        <f t="shared" si="2"/>
        <v>12800</v>
      </c>
    </row>
    <row r="134" spans="1:7" ht="24" customHeight="1" x14ac:dyDescent="0.25">
      <c r="A134" s="95" t="s">
        <v>80</v>
      </c>
      <c r="B134" s="41" t="s">
        <v>224</v>
      </c>
      <c r="C134" s="42" t="s">
        <v>225</v>
      </c>
      <c r="D134" s="79" t="s">
        <v>226</v>
      </c>
      <c r="E134" s="79" t="s">
        <v>246</v>
      </c>
      <c r="F134" s="83">
        <f>VLOOKUP(B134,'[1]Vat lieu'!$B$3:$E$384,4,0)</f>
        <v>5460</v>
      </c>
      <c r="G134" s="83">
        <f t="shared" si="2"/>
        <v>10.92</v>
      </c>
    </row>
    <row r="135" spans="1:7" s="4" customFormat="1" ht="24" customHeight="1" x14ac:dyDescent="0.25">
      <c r="A135" s="109" t="s">
        <v>80</v>
      </c>
      <c r="B135" s="41" t="s">
        <v>272</v>
      </c>
      <c r="C135" s="69" t="s">
        <v>273</v>
      </c>
      <c r="D135" s="110" t="s">
        <v>215</v>
      </c>
      <c r="E135" s="111">
        <v>10</v>
      </c>
      <c r="F135" s="83">
        <f>VLOOKUP(B135,'[1]Vat lieu'!$B$3:$E$384,4,0)</f>
        <v>8500</v>
      </c>
      <c r="G135" s="112">
        <f t="shared" si="2"/>
        <v>85000</v>
      </c>
    </row>
    <row r="136" spans="1:7" ht="24" customHeight="1" x14ac:dyDescent="0.25">
      <c r="A136" s="95" t="s">
        <v>80</v>
      </c>
      <c r="B136" s="41" t="s">
        <v>227</v>
      </c>
      <c r="C136" s="42" t="s">
        <v>228</v>
      </c>
      <c r="D136" s="79" t="s">
        <v>229</v>
      </c>
      <c r="E136" s="79" t="s">
        <v>230</v>
      </c>
      <c r="F136" s="83">
        <f>VLOOKUP(B136,'[1]Vat lieu'!$B$3:$E$384,4,0)</f>
        <v>272720</v>
      </c>
      <c r="G136" s="83">
        <f t="shared" si="2"/>
        <v>818.16</v>
      </c>
    </row>
    <row r="137" spans="1:7" ht="24" customHeight="1" x14ac:dyDescent="0.25">
      <c r="A137" s="95" t="s">
        <v>80</v>
      </c>
      <c r="B137" s="41" t="s">
        <v>219</v>
      </c>
      <c r="C137" s="42" t="s">
        <v>220</v>
      </c>
      <c r="D137" s="79" t="s">
        <v>35</v>
      </c>
      <c r="E137" s="79" t="s">
        <v>111</v>
      </c>
      <c r="F137" s="83">
        <f>VLOOKUP(B137,'[1]Vat lieu'!$B$3:$E$384,4,0)</f>
        <v>27280</v>
      </c>
      <c r="G137" s="83">
        <f t="shared" si="2"/>
        <v>3273.6</v>
      </c>
    </row>
    <row r="138" spans="1:7" ht="24" customHeight="1" x14ac:dyDescent="0.25">
      <c r="A138" s="95" t="s">
        <v>80</v>
      </c>
      <c r="B138" s="41" t="s">
        <v>231</v>
      </c>
      <c r="C138" s="42" t="s">
        <v>232</v>
      </c>
      <c r="D138" s="79" t="s">
        <v>229</v>
      </c>
      <c r="E138" s="79" t="s">
        <v>105</v>
      </c>
      <c r="F138" s="83">
        <f>VLOOKUP(B138,'[1]Vat lieu'!$B$3:$E$384,4,0)</f>
        <v>36360</v>
      </c>
      <c r="G138" s="83">
        <f t="shared" si="2"/>
        <v>727.2</v>
      </c>
    </row>
    <row r="139" spans="1:7" ht="24" customHeight="1" x14ac:dyDescent="0.25">
      <c r="A139" s="175" t="s">
        <v>80</v>
      </c>
      <c r="B139" s="41" t="s">
        <v>233</v>
      </c>
      <c r="C139" s="42" t="s">
        <v>234</v>
      </c>
      <c r="D139" s="79" t="s">
        <v>235</v>
      </c>
      <c r="E139" s="79" t="s">
        <v>200</v>
      </c>
      <c r="F139" s="83">
        <f>VLOOKUP(B139,'[1]Vat lieu'!$B$3:$E$384,4,0)</f>
        <v>70000</v>
      </c>
      <c r="G139" s="83">
        <f t="shared" si="2"/>
        <v>5600</v>
      </c>
    </row>
    <row r="140" spans="1:7" ht="24" customHeight="1" x14ac:dyDescent="0.25">
      <c r="A140" s="175" t="s">
        <v>80</v>
      </c>
      <c r="B140" s="41" t="s">
        <v>236</v>
      </c>
      <c r="C140" s="42" t="s">
        <v>237</v>
      </c>
      <c r="D140" s="79" t="s">
        <v>218</v>
      </c>
      <c r="E140" s="100">
        <v>1</v>
      </c>
      <c r="F140" s="83">
        <f>VLOOKUP(B140,'[1]Vat lieu'!$B$3:$E$384,4,0)</f>
        <v>30</v>
      </c>
      <c r="G140" s="83">
        <f t="shared" si="2"/>
        <v>30</v>
      </c>
    </row>
    <row r="141" spans="1:7" ht="24" customHeight="1" x14ac:dyDescent="0.25">
      <c r="A141" s="95" t="s">
        <v>80</v>
      </c>
      <c r="B141" s="41" t="s">
        <v>238</v>
      </c>
      <c r="C141" s="42" t="s">
        <v>239</v>
      </c>
      <c r="D141" s="79" t="s">
        <v>240</v>
      </c>
      <c r="E141" s="79" t="s">
        <v>103</v>
      </c>
      <c r="F141" s="83">
        <f>VLOOKUP(B141,'[1]Vat lieu'!$B$3:$E$384,4,0)</f>
        <v>80000</v>
      </c>
      <c r="G141" s="83">
        <f t="shared" si="2"/>
        <v>800</v>
      </c>
    </row>
    <row r="142" spans="1:7" ht="24" customHeight="1" x14ac:dyDescent="0.25">
      <c r="A142" s="95" t="s">
        <v>80</v>
      </c>
      <c r="B142" s="41" t="s">
        <v>222</v>
      </c>
      <c r="C142" s="42" t="s">
        <v>223</v>
      </c>
      <c r="D142" s="79" t="s">
        <v>215</v>
      </c>
      <c r="E142" s="101">
        <v>100</v>
      </c>
      <c r="F142" s="83">
        <f>VLOOKUP(B142,'[1]Vat lieu'!$B$3:$E$384,4,0)</f>
        <v>35</v>
      </c>
      <c r="G142" s="83">
        <f t="shared" si="2"/>
        <v>3500</v>
      </c>
    </row>
    <row r="143" spans="1:7" ht="24" customHeight="1" x14ac:dyDescent="0.25">
      <c r="A143" s="95" t="s">
        <v>80</v>
      </c>
      <c r="B143" s="41" t="s">
        <v>216</v>
      </c>
      <c r="C143" s="42" t="s">
        <v>217</v>
      </c>
      <c r="D143" s="79" t="s">
        <v>218</v>
      </c>
      <c r="E143" s="79" t="s">
        <v>134</v>
      </c>
      <c r="F143" s="83">
        <f>VLOOKUP(B143,'[1]Vat lieu'!$B$3:$E$384,4,0)</f>
        <v>13690</v>
      </c>
      <c r="G143" s="83">
        <f t="shared" si="2"/>
        <v>684.5</v>
      </c>
    </row>
    <row r="144" spans="1:7" ht="24" customHeight="1" x14ac:dyDescent="0.25">
      <c r="A144" s="113"/>
      <c r="B144" s="113"/>
      <c r="C144" s="43" t="s">
        <v>241</v>
      </c>
      <c r="D144" s="102"/>
      <c r="E144" s="103">
        <v>0.08</v>
      </c>
      <c r="F144" s="83"/>
      <c r="G144" s="114">
        <f>SUM(G132:G143)*E144</f>
        <v>9932.1904000000013</v>
      </c>
    </row>
    <row r="145" spans="1:7" ht="24" customHeight="1" x14ac:dyDescent="0.25">
      <c r="A145" s="115" t="s">
        <v>374</v>
      </c>
      <c r="B145" s="192" t="s">
        <v>99</v>
      </c>
      <c r="C145" s="193"/>
      <c r="D145" s="193"/>
      <c r="E145" s="193"/>
      <c r="F145" s="194"/>
      <c r="G145" s="114"/>
    </row>
    <row r="146" spans="1:7" ht="24" customHeight="1" x14ac:dyDescent="0.25">
      <c r="A146" s="167">
        <v>1</v>
      </c>
      <c r="B146" s="96" t="s">
        <v>100</v>
      </c>
      <c r="C146" s="96" t="s">
        <v>199</v>
      </c>
      <c r="D146" s="97" t="s">
        <v>80</v>
      </c>
      <c r="E146" s="98"/>
      <c r="F146" s="83"/>
      <c r="G146" s="99">
        <f>SUM(G147:G158)</f>
        <v>23256.374400000001</v>
      </c>
    </row>
    <row r="147" spans="1:7" ht="24" customHeight="1" x14ac:dyDescent="0.25">
      <c r="A147" s="95" t="s">
        <v>80</v>
      </c>
      <c r="B147" s="41" t="s">
        <v>213</v>
      </c>
      <c r="C147" s="42" t="s">
        <v>214</v>
      </c>
      <c r="D147" s="79" t="s">
        <v>215</v>
      </c>
      <c r="E147" s="100">
        <v>5</v>
      </c>
      <c r="F147" s="83">
        <f>VLOOKUP(B147,'[1]Vat lieu'!$B$3:$E$384,4,0)</f>
        <v>1100</v>
      </c>
      <c r="G147" s="83">
        <f>F147*E147</f>
        <v>5500</v>
      </c>
    </row>
    <row r="148" spans="1:7" ht="24" customHeight="1" x14ac:dyDescent="0.25">
      <c r="A148" s="95" t="s">
        <v>80</v>
      </c>
      <c r="B148" s="41" t="s">
        <v>216</v>
      </c>
      <c r="C148" s="42" t="s">
        <v>217</v>
      </c>
      <c r="D148" s="79" t="s">
        <v>218</v>
      </c>
      <c r="E148" s="79" t="s">
        <v>105</v>
      </c>
      <c r="F148" s="83">
        <f>VLOOKUP(B148,'[1]Vat lieu'!$B$3:$E$384,4,0)</f>
        <v>13690</v>
      </c>
      <c r="G148" s="83">
        <f t="shared" ref="G148:G157" si="3">F148*E148</f>
        <v>273.8</v>
      </c>
    </row>
    <row r="149" spans="1:7" ht="24" customHeight="1" x14ac:dyDescent="0.25">
      <c r="A149" s="95" t="s">
        <v>80</v>
      </c>
      <c r="B149" s="41" t="s">
        <v>219</v>
      </c>
      <c r="C149" s="42" t="s">
        <v>220</v>
      </c>
      <c r="D149" s="79" t="s">
        <v>221</v>
      </c>
      <c r="E149" s="79" t="s">
        <v>111</v>
      </c>
      <c r="F149" s="83">
        <f>VLOOKUP(B149,'[1]Vat lieu'!$B$3:$E$384,4,0)</f>
        <v>27280</v>
      </c>
      <c r="G149" s="83">
        <f t="shared" si="3"/>
        <v>3273.6</v>
      </c>
    </row>
    <row r="150" spans="1:7" ht="24" customHeight="1" x14ac:dyDescent="0.25">
      <c r="A150" s="95" t="s">
        <v>80</v>
      </c>
      <c r="B150" s="41" t="s">
        <v>222</v>
      </c>
      <c r="C150" s="42" t="s">
        <v>223</v>
      </c>
      <c r="D150" s="79" t="s">
        <v>215</v>
      </c>
      <c r="E150" s="100">
        <v>100</v>
      </c>
      <c r="F150" s="83">
        <f>VLOOKUP(B150,'[1]Vat lieu'!$B$3:$E$384,4,0)</f>
        <v>35</v>
      </c>
      <c r="G150" s="83">
        <f t="shared" si="3"/>
        <v>3500</v>
      </c>
    </row>
    <row r="151" spans="1:7" ht="24" customHeight="1" x14ac:dyDescent="0.25">
      <c r="A151" s="95" t="s">
        <v>80</v>
      </c>
      <c r="B151" s="41" t="s">
        <v>224</v>
      </c>
      <c r="C151" s="42" t="s">
        <v>225</v>
      </c>
      <c r="D151" s="79" t="s">
        <v>226</v>
      </c>
      <c r="E151" s="79" t="s">
        <v>246</v>
      </c>
      <c r="F151" s="83">
        <f>VLOOKUP(B151,'[1]Vat lieu'!$B$3:$E$384,4,0)</f>
        <v>5460</v>
      </c>
      <c r="G151" s="83">
        <f t="shared" si="3"/>
        <v>10.92</v>
      </c>
    </row>
    <row r="152" spans="1:7" ht="24" customHeight="1" x14ac:dyDescent="0.25">
      <c r="A152" s="95" t="s">
        <v>80</v>
      </c>
      <c r="B152" s="41" t="s">
        <v>274</v>
      </c>
      <c r="C152" s="42" t="s">
        <v>275</v>
      </c>
      <c r="D152" s="79" t="s">
        <v>276</v>
      </c>
      <c r="E152" s="79" t="s">
        <v>105</v>
      </c>
      <c r="F152" s="83">
        <f>VLOOKUP(B152,'[1]Vat lieu'!$B$3:$E$384,4,0)</f>
        <v>50000</v>
      </c>
      <c r="G152" s="83">
        <f t="shared" si="3"/>
        <v>1000</v>
      </c>
    </row>
    <row r="153" spans="1:7" ht="24" customHeight="1" x14ac:dyDescent="0.25">
      <c r="A153" s="95" t="s">
        <v>80</v>
      </c>
      <c r="B153" s="41" t="s">
        <v>227</v>
      </c>
      <c r="C153" s="42" t="s">
        <v>228</v>
      </c>
      <c r="D153" s="79" t="s">
        <v>229</v>
      </c>
      <c r="E153" s="79" t="s">
        <v>230</v>
      </c>
      <c r="F153" s="83">
        <f>VLOOKUP(B153,'[1]Vat lieu'!$B$3:$E$384,4,0)</f>
        <v>272720</v>
      </c>
      <c r="G153" s="83">
        <f t="shared" si="3"/>
        <v>818.16</v>
      </c>
    </row>
    <row r="154" spans="1:7" ht="24" customHeight="1" x14ac:dyDescent="0.25">
      <c r="A154" s="95" t="s">
        <v>80</v>
      </c>
      <c r="B154" s="41" t="s">
        <v>231</v>
      </c>
      <c r="C154" s="42" t="s">
        <v>232</v>
      </c>
      <c r="D154" s="79" t="s">
        <v>229</v>
      </c>
      <c r="E154" s="79" t="s">
        <v>105</v>
      </c>
      <c r="F154" s="83">
        <f>VLOOKUP(B154,'[1]Vat lieu'!$B$3:$E$384,4,0)</f>
        <v>36360</v>
      </c>
      <c r="G154" s="83">
        <f t="shared" si="3"/>
        <v>727.2</v>
      </c>
    </row>
    <row r="155" spans="1:7" ht="24" customHeight="1" x14ac:dyDescent="0.25">
      <c r="A155" s="95" t="s">
        <v>80</v>
      </c>
      <c r="B155" s="41" t="s">
        <v>233</v>
      </c>
      <c r="C155" s="42" t="s">
        <v>234</v>
      </c>
      <c r="D155" s="79" t="s">
        <v>235</v>
      </c>
      <c r="E155" s="79" t="s">
        <v>200</v>
      </c>
      <c r="F155" s="83">
        <f>VLOOKUP(B155,'[1]Vat lieu'!$B$3:$E$384,4,0)</f>
        <v>70000</v>
      </c>
      <c r="G155" s="83">
        <f t="shared" si="3"/>
        <v>5600</v>
      </c>
    </row>
    <row r="156" spans="1:7" ht="24" customHeight="1" x14ac:dyDescent="0.25">
      <c r="A156" s="95" t="s">
        <v>80</v>
      </c>
      <c r="B156" s="41" t="s">
        <v>236</v>
      </c>
      <c r="C156" s="42" t="s">
        <v>237</v>
      </c>
      <c r="D156" s="79" t="s">
        <v>264</v>
      </c>
      <c r="E156" s="100">
        <v>1</v>
      </c>
      <c r="F156" s="83">
        <f>VLOOKUP(B156,'[1]Vat lieu'!$B$3:$E$384,4,0)</f>
        <v>30</v>
      </c>
      <c r="G156" s="83">
        <f t="shared" si="3"/>
        <v>30</v>
      </c>
    </row>
    <row r="157" spans="1:7" ht="24" customHeight="1" x14ac:dyDescent="0.25">
      <c r="A157" s="95" t="s">
        <v>80</v>
      </c>
      <c r="B157" s="41" t="s">
        <v>238</v>
      </c>
      <c r="C157" s="42" t="s">
        <v>239</v>
      </c>
      <c r="D157" s="79" t="s">
        <v>240</v>
      </c>
      <c r="E157" s="79" t="s">
        <v>103</v>
      </c>
      <c r="F157" s="83">
        <f>VLOOKUP(B157,'[1]Vat lieu'!$B$3:$E$384,4,0)</f>
        <v>80000</v>
      </c>
      <c r="G157" s="83">
        <f t="shared" si="3"/>
        <v>800</v>
      </c>
    </row>
    <row r="158" spans="1:7" ht="24" customHeight="1" x14ac:dyDescent="0.25">
      <c r="A158" s="95"/>
      <c r="B158" s="41"/>
      <c r="C158" s="43" t="s">
        <v>241</v>
      </c>
      <c r="D158" s="102"/>
      <c r="E158" s="103">
        <v>0.08</v>
      </c>
      <c r="F158" s="83"/>
      <c r="G158" s="83">
        <f>SUM(G147:G157)*E158</f>
        <v>1722.6944000000001</v>
      </c>
    </row>
    <row r="159" spans="1:7" ht="24" customHeight="1" x14ac:dyDescent="0.25">
      <c r="A159" s="95">
        <v>2</v>
      </c>
      <c r="B159" s="96" t="s">
        <v>127</v>
      </c>
      <c r="C159" s="106" t="s">
        <v>128</v>
      </c>
      <c r="D159" s="207" t="s">
        <v>190</v>
      </c>
      <c r="E159" s="208"/>
      <c r="F159" s="209"/>
      <c r="G159" s="99">
        <f>G146</f>
        <v>23256.374400000001</v>
      </c>
    </row>
    <row r="160" spans="1:7" ht="24" customHeight="1" x14ac:dyDescent="0.25">
      <c r="A160" s="95">
        <v>3</v>
      </c>
      <c r="B160" s="96" t="s">
        <v>129</v>
      </c>
      <c r="C160" s="106" t="s">
        <v>68</v>
      </c>
      <c r="D160" s="207" t="s">
        <v>190</v>
      </c>
      <c r="E160" s="208"/>
      <c r="F160" s="209"/>
      <c r="G160" s="99">
        <f>G146</f>
        <v>23256.374400000001</v>
      </c>
    </row>
    <row r="161" spans="1:7" ht="24" customHeight="1" x14ac:dyDescent="0.25">
      <c r="A161" s="95">
        <v>4</v>
      </c>
      <c r="B161" s="105" t="s">
        <v>130</v>
      </c>
      <c r="C161" s="106" t="s">
        <v>131</v>
      </c>
      <c r="D161" s="106"/>
      <c r="E161" s="106"/>
      <c r="F161" s="83"/>
      <c r="G161" s="99">
        <f>SUM(G162:G174)</f>
        <v>104591.93040000001</v>
      </c>
    </row>
    <row r="162" spans="1:7" ht="24" customHeight="1" x14ac:dyDescent="0.25">
      <c r="A162" s="95" t="s">
        <v>80</v>
      </c>
      <c r="B162" s="41" t="s">
        <v>242</v>
      </c>
      <c r="C162" s="42" t="s">
        <v>243</v>
      </c>
      <c r="D162" s="79" t="s">
        <v>215</v>
      </c>
      <c r="E162" s="100">
        <v>10</v>
      </c>
      <c r="F162" s="83">
        <f>VLOOKUP(B162,'[1]Vat lieu'!$B$3:$E$384,4,0)</f>
        <v>6500</v>
      </c>
      <c r="G162" s="83">
        <f>F162*E162</f>
        <v>65000</v>
      </c>
    </row>
    <row r="163" spans="1:7" ht="24" customHeight="1" x14ac:dyDescent="0.25">
      <c r="A163" s="95" t="s">
        <v>80</v>
      </c>
      <c r="B163" s="41" t="s">
        <v>244</v>
      </c>
      <c r="C163" s="42" t="s">
        <v>245</v>
      </c>
      <c r="D163" s="79" t="s">
        <v>215</v>
      </c>
      <c r="E163" s="100">
        <v>10</v>
      </c>
      <c r="F163" s="83">
        <f>VLOOKUP(B163,'[1]Vat lieu'!$B$3:$E$384,4,0)</f>
        <v>1540</v>
      </c>
      <c r="G163" s="83">
        <f t="shared" ref="G163:G173" si="4">F163*E163</f>
        <v>15400</v>
      </c>
    </row>
    <row r="164" spans="1:7" ht="24" customHeight="1" x14ac:dyDescent="0.25">
      <c r="A164" s="95" t="s">
        <v>80</v>
      </c>
      <c r="B164" s="41" t="s">
        <v>216</v>
      </c>
      <c r="C164" s="42" t="s">
        <v>217</v>
      </c>
      <c r="D164" s="79" t="s">
        <v>218</v>
      </c>
      <c r="E164" s="79" t="s">
        <v>134</v>
      </c>
      <c r="F164" s="83">
        <f>VLOOKUP(B164,'[1]Vat lieu'!$B$3:$E$384,4,0)</f>
        <v>13690</v>
      </c>
      <c r="G164" s="83">
        <f t="shared" si="4"/>
        <v>684.5</v>
      </c>
    </row>
    <row r="165" spans="1:7" ht="24" customHeight="1" x14ac:dyDescent="0.25">
      <c r="A165" s="95" t="s">
        <v>80</v>
      </c>
      <c r="B165" s="41" t="s">
        <v>219</v>
      </c>
      <c r="C165" s="42" t="s">
        <v>220</v>
      </c>
      <c r="D165" s="79" t="s">
        <v>221</v>
      </c>
      <c r="E165" s="79" t="s">
        <v>111</v>
      </c>
      <c r="F165" s="83">
        <f>VLOOKUP(B165,'[1]Vat lieu'!$B$3:$E$384,4,0)</f>
        <v>27280</v>
      </c>
      <c r="G165" s="83">
        <f t="shared" si="4"/>
        <v>3273.6</v>
      </c>
    </row>
    <row r="166" spans="1:7" ht="24" customHeight="1" x14ac:dyDescent="0.25">
      <c r="A166" s="175" t="s">
        <v>80</v>
      </c>
      <c r="B166" s="41" t="s">
        <v>222</v>
      </c>
      <c r="C166" s="42" t="s">
        <v>223</v>
      </c>
      <c r="D166" s="79" t="s">
        <v>215</v>
      </c>
      <c r="E166" s="100">
        <v>100</v>
      </c>
      <c r="F166" s="83">
        <f>VLOOKUP(B166,'[1]Vat lieu'!$B$3:$E$384,4,0)</f>
        <v>35</v>
      </c>
      <c r="G166" s="83">
        <f t="shared" si="4"/>
        <v>3500</v>
      </c>
    </row>
    <row r="167" spans="1:7" ht="24" customHeight="1" x14ac:dyDescent="0.25">
      <c r="A167" s="175" t="s">
        <v>80</v>
      </c>
      <c r="B167" s="41" t="s">
        <v>224</v>
      </c>
      <c r="C167" s="42" t="s">
        <v>225</v>
      </c>
      <c r="D167" s="79" t="s">
        <v>226</v>
      </c>
      <c r="E167" s="79" t="s">
        <v>246</v>
      </c>
      <c r="F167" s="83">
        <f>VLOOKUP(B167,'[1]Vat lieu'!$B$3:$E$384,4,0)</f>
        <v>5460</v>
      </c>
      <c r="G167" s="83">
        <f t="shared" si="4"/>
        <v>10.92</v>
      </c>
    </row>
    <row r="168" spans="1:7" ht="24" customHeight="1" x14ac:dyDescent="0.25">
      <c r="A168" s="95" t="s">
        <v>80</v>
      </c>
      <c r="B168" s="41" t="s">
        <v>274</v>
      </c>
      <c r="C168" s="42" t="s">
        <v>275</v>
      </c>
      <c r="D168" s="79" t="s">
        <v>276</v>
      </c>
      <c r="E168" s="79" t="s">
        <v>105</v>
      </c>
      <c r="F168" s="83">
        <f>VLOOKUP(B168,'[1]Vat lieu'!$B$3:$E$384,4,0)</f>
        <v>50000</v>
      </c>
      <c r="G168" s="83">
        <f t="shared" si="4"/>
        <v>1000</v>
      </c>
    </row>
    <row r="169" spans="1:7" ht="24" customHeight="1" x14ac:dyDescent="0.25">
      <c r="A169" s="95" t="s">
        <v>80</v>
      </c>
      <c r="B169" s="41" t="s">
        <v>227</v>
      </c>
      <c r="C169" s="42" t="s">
        <v>228</v>
      </c>
      <c r="D169" s="79" t="s">
        <v>229</v>
      </c>
      <c r="E169" s="79" t="s">
        <v>230</v>
      </c>
      <c r="F169" s="83">
        <f>VLOOKUP(B169,'[1]Vat lieu'!$B$3:$E$384,4,0)</f>
        <v>272720</v>
      </c>
      <c r="G169" s="83">
        <f t="shared" si="4"/>
        <v>818.16</v>
      </c>
    </row>
    <row r="170" spans="1:7" ht="24" customHeight="1" x14ac:dyDescent="0.25">
      <c r="A170" s="95" t="s">
        <v>80</v>
      </c>
      <c r="B170" s="41" t="s">
        <v>231</v>
      </c>
      <c r="C170" s="42" t="s">
        <v>232</v>
      </c>
      <c r="D170" s="79" t="s">
        <v>229</v>
      </c>
      <c r="E170" s="79" t="s">
        <v>105</v>
      </c>
      <c r="F170" s="83">
        <f>VLOOKUP(B170,'[1]Vat lieu'!$B$3:$E$384,4,0)</f>
        <v>36360</v>
      </c>
      <c r="G170" s="83">
        <f t="shared" si="4"/>
        <v>727.2</v>
      </c>
    </row>
    <row r="171" spans="1:7" ht="24" customHeight="1" x14ac:dyDescent="0.25">
      <c r="A171" s="95" t="s">
        <v>80</v>
      </c>
      <c r="B171" s="41" t="s">
        <v>233</v>
      </c>
      <c r="C171" s="42" t="s">
        <v>234</v>
      </c>
      <c r="D171" s="79" t="s">
        <v>235</v>
      </c>
      <c r="E171" s="79" t="s">
        <v>200</v>
      </c>
      <c r="F171" s="83">
        <f>VLOOKUP(B171,'[1]Vat lieu'!$B$3:$E$384,4,0)</f>
        <v>70000</v>
      </c>
      <c r="G171" s="83">
        <f t="shared" si="4"/>
        <v>5600</v>
      </c>
    </row>
    <row r="172" spans="1:7" ht="24" customHeight="1" x14ac:dyDescent="0.25">
      <c r="A172" s="95" t="s">
        <v>80</v>
      </c>
      <c r="B172" s="41" t="s">
        <v>236</v>
      </c>
      <c r="C172" s="42" t="s">
        <v>237</v>
      </c>
      <c r="D172" s="79" t="s">
        <v>264</v>
      </c>
      <c r="E172" s="100">
        <v>1</v>
      </c>
      <c r="F172" s="83">
        <f>VLOOKUP(B172,'[1]Vat lieu'!$B$3:$E$384,4,0)</f>
        <v>30</v>
      </c>
      <c r="G172" s="83">
        <f t="shared" si="4"/>
        <v>30</v>
      </c>
    </row>
    <row r="173" spans="1:7" ht="24" customHeight="1" x14ac:dyDescent="0.25">
      <c r="A173" s="95" t="s">
        <v>80</v>
      </c>
      <c r="B173" s="41" t="s">
        <v>238</v>
      </c>
      <c r="C173" s="42" t="s">
        <v>239</v>
      </c>
      <c r="D173" s="79" t="s">
        <v>240</v>
      </c>
      <c r="E173" s="79" t="s">
        <v>103</v>
      </c>
      <c r="F173" s="83">
        <f>VLOOKUP(B173,'[1]Vat lieu'!$B$3:$E$384,4,0)</f>
        <v>80000</v>
      </c>
      <c r="G173" s="83">
        <f t="shared" si="4"/>
        <v>800</v>
      </c>
    </row>
    <row r="174" spans="1:7" ht="24" customHeight="1" x14ac:dyDescent="0.25">
      <c r="A174" s="95"/>
      <c r="B174" s="41"/>
      <c r="C174" s="43" t="s">
        <v>241</v>
      </c>
      <c r="D174" s="102"/>
      <c r="E174" s="103">
        <v>0.08</v>
      </c>
      <c r="F174" s="83"/>
      <c r="G174" s="83">
        <f>SUM(G162:G173)*E174</f>
        <v>7747.5504000000001</v>
      </c>
    </row>
    <row r="175" spans="1:7" ht="24" customHeight="1" x14ac:dyDescent="0.25">
      <c r="A175" s="95">
        <v>5</v>
      </c>
      <c r="B175" s="96" t="s">
        <v>138</v>
      </c>
      <c r="C175" s="106" t="s">
        <v>277</v>
      </c>
      <c r="D175" s="106"/>
      <c r="E175" s="106"/>
      <c r="F175" s="83"/>
      <c r="G175" s="99">
        <f>SUM(G176:G191)</f>
        <v>66547.418399999995</v>
      </c>
    </row>
    <row r="176" spans="1:7" ht="24" customHeight="1" x14ac:dyDescent="0.25">
      <c r="A176" s="95" t="s">
        <v>80</v>
      </c>
      <c r="B176" s="41" t="s">
        <v>247</v>
      </c>
      <c r="C176" s="42" t="s">
        <v>248</v>
      </c>
      <c r="D176" s="79" t="s">
        <v>215</v>
      </c>
      <c r="E176" s="100">
        <v>10</v>
      </c>
      <c r="F176" s="83">
        <f>VLOOKUP(B176,'[1]Vat lieu'!$B$3:$E$384,4,0)</f>
        <v>1280</v>
      </c>
      <c r="G176" s="83">
        <f>F176*E176</f>
        <v>12800</v>
      </c>
    </row>
    <row r="177" spans="1:7" ht="24" customHeight="1" x14ac:dyDescent="0.25">
      <c r="A177" s="95" t="s">
        <v>80</v>
      </c>
      <c r="B177" s="41" t="s">
        <v>249</v>
      </c>
      <c r="C177" s="42" t="s">
        <v>250</v>
      </c>
      <c r="D177" s="79" t="s">
        <v>215</v>
      </c>
      <c r="E177" s="100">
        <v>10</v>
      </c>
      <c r="F177" s="83">
        <f>VLOOKUP(B177,'[1]Vat lieu'!$B$3:$E$384,4,0)</f>
        <v>1280</v>
      </c>
      <c r="G177" s="83">
        <f t="shared" ref="G177:G190" si="5">F177*E177</f>
        <v>12800</v>
      </c>
    </row>
    <row r="178" spans="1:7" ht="24" customHeight="1" x14ac:dyDescent="0.25">
      <c r="A178" s="95" t="s">
        <v>80</v>
      </c>
      <c r="B178" s="41" t="s">
        <v>251</v>
      </c>
      <c r="C178" s="42" t="s">
        <v>252</v>
      </c>
      <c r="D178" s="79" t="s">
        <v>215</v>
      </c>
      <c r="E178" s="100">
        <v>10</v>
      </c>
      <c r="F178" s="83">
        <f>VLOOKUP(B178,'[1]Vat lieu'!$B$3:$E$384,4,0)</f>
        <v>1280</v>
      </c>
      <c r="G178" s="83">
        <f t="shared" si="5"/>
        <v>12800</v>
      </c>
    </row>
    <row r="179" spans="1:7" ht="24" customHeight="1" x14ac:dyDescent="0.25">
      <c r="A179" s="95" t="s">
        <v>80</v>
      </c>
      <c r="B179" s="41" t="s">
        <v>222</v>
      </c>
      <c r="C179" s="42" t="s">
        <v>223</v>
      </c>
      <c r="D179" s="79" t="s">
        <v>215</v>
      </c>
      <c r="E179" s="100">
        <v>100</v>
      </c>
      <c r="F179" s="83">
        <f>VLOOKUP(B179,'[1]Vat lieu'!$B$3:$E$384,4,0)</f>
        <v>35</v>
      </c>
      <c r="G179" s="83">
        <f t="shared" si="5"/>
        <v>3500</v>
      </c>
    </row>
    <row r="180" spans="1:7" ht="24" customHeight="1" x14ac:dyDescent="0.25">
      <c r="A180" s="95" t="s">
        <v>80</v>
      </c>
      <c r="B180" s="41" t="s">
        <v>216</v>
      </c>
      <c r="C180" s="42" t="s">
        <v>217</v>
      </c>
      <c r="D180" s="79" t="s">
        <v>218</v>
      </c>
      <c r="E180" s="79" t="s">
        <v>134</v>
      </c>
      <c r="F180" s="83">
        <f>VLOOKUP(B180,'[1]Vat lieu'!$B$3:$E$384,4,0)</f>
        <v>13690</v>
      </c>
      <c r="G180" s="83">
        <f t="shared" si="5"/>
        <v>684.5</v>
      </c>
    </row>
    <row r="181" spans="1:7" ht="24" customHeight="1" x14ac:dyDescent="0.25">
      <c r="A181" s="95" t="s">
        <v>80</v>
      </c>
      <c r="B181" s="41" t="s">
        <v>219</v>
      </c>
      <c r="C181" s="42" t="s">
        <v>220</v>
      </c>
      <c r="D181" s="79" t="s">
        <v>221</v>
      </c>
      <c r="E181" s="79" t="s">
        <v>111</v>
      </c>
      <c r="F181" s="83">
        <f>VLOOKUP(B181,'[1]Vat lieu'!$B$3:$E$384,4,0)</f>
        <v>27280</v>
      </c>
      <c r="G181" s="83">
        <f t="shared" si="5"/>
        <v>3273.6</v>
      </c>
    </row>
    <row r="182" spans="1:7" ht="24" customHeight="1" x14ac:dyDescent="0.25">
      <c r="A182" s="95" t="s">
        <v>80</v>
      </c>
      <c r="B182" s="41" t="s">
        <v>222</v>
      </c>
      <c r="C182" s="42" t="s">
        <v>223</v>
      </c>
      <c r="D182" s="79" t="s">
        <v>215</v>
      </c>
      <c r="E182" s="100">
        <v>100</v>
      </c>
      <c r="F182" s="83">
        <f>VLOOKUP(B182,'[1]Vat lieu'!$B$3:$E$384,4,0)</f>
        <v>35</v>
      </c>
      <c r="G182" s="83">
        <f t="shared" si="5"/>
        <v>3500</v>
      </c>
    </row>
    <row r="183" spans="1:7" ht="24" customHeight="1" x14ac:dyDescent="0.25">
      <c r="A183" s="95" t="s">
        <v>80</v>
      </c>
      <c r="B183" s="41" t="s">
        <v>224</v>
      </c>
      <c r="C183" s="42" t="s">
        <v>225</v>
      </c>
      <c r="D183" s="79" t="s">
        <v>226</v>
      </c>
      <c r="E183" s="79" t="s">
        <v>246</v>
      </c>
      <c r="F183" s="83">
        <f>VLOOKUP(B183,'[1]Vat lieu'!$B$3:$E$384,4,0)</f>
        <v>5460</v>
      </c>
      <c r="G183" s="83">
        <f t="shared" si="5"/>
        <v>10.92</v>
      </c>
    </row>
    <row r="184" spans="1:7" ht="24" customHeight="1" x14ac:dyDescent="0.25">
      <c r="A184" s="95" t="s">
        <v>80</v>
      </c>
      <c r="B184" s="41" t="s">
        <v>274</v>
      </c>
      <c r="C184" s="42" t="s">
        <v>275</v>
      </c>
      <c r="D184" s="79" t="s">
        <v>276</v>
      </c>
      <c r="E184" s="79" t="s">
        <v>105</v>
      </c>
      <c r="F184" s="83">
        <f>VLOOKUP(B184,'[1]Vat lieu'!$B$3:$E$384,4,0)</f>
        <v>50000</v>
      </c>
      <c r="G184" s="83">
        <f t="shared" si="5"/>
        <v>1000</v>
      </c>
    </row>
    <row r="185" spans="1:7" ht="24" customHeight="1" x14ac:dyDescent="0.25">
      <c r="A185" s="95" t="s">
        <v>80</v>
      </c>
      <c r="B185" s="41" t="s">
        <v>227</v>
      </c>
      <c r="C185" s="42" t="s">
        <v>228</v>
      </c>
      <c r="D185" s="79" t="s">
        <v>229</v>
      </c>
      <c r="E185" s="79" t="s">
        <v>230</v>
      </c>
      <c r="F185" s="83">
        <f>VLOOKUP(B185,'[1]Vat lieu'!$B$3:$E$384,4,0)</f>
        <v>272720</v>
      </c>
      <c r="G185" s="83">
        <f t="shared" si="5"/>
        <v>818.16</v>
      </c>
    </row>
    <row r="186" spans="1:7" ht="24" customHeight="1" x14ac:dyDescent="0.25">
      <c r="A186" s="95" t="s">
        <v>80</v>
      </c>
      <c r="B186" s="41" t="s">
        <v>219</v>
      </c>
      <c r="C186" s="42" t="s">
        <v>220</v>
      </c>
      <c r="D186" s="79" t="s">
        <v>35</v>
      </c>
      <c r="E186" s="79" t="s">
        <v>111</v>
      </c>
      <c r="F186" s="83">
        <f>VLOOKUP(B186,'[1]Vat lieu'!$B$3:$E$384,4,0)</f>
        <v>27280</v>
      </c>
      <c r="G186" s="83">
        <f t="shared" si="5"/>
        <v>3273.6</v>
      </c>
    </row>
    <row r="187" spans="1:7" ht="24" customHeight="1" x14ac:dyDescent="0.25">
      <c r="A187" s="95" t="s">
        <v>80</v>
      </c>
      <c r="B187" s="41" t="s">
        <v>231</v>
      </c>
      <c r="C187" s="42" t="s">
        <v>232</v>
      </c>
      <c r="D187" s="79" t="s">
        <v>229</v>
      </c>
      <c r="E187" s="79" t="s">
        <v>105</v>
      </c>
      <c r="F187" s="83">
        <f>VLOOKUP(B187,'[1]Vat lieu'!$B$3:$E$384,4,0)</f>
        <v>36360</v>
      </c>
      <c r="G187" s="83">
        <f t="shared" si="5"/>
        <v>727.2</v>
      </c>
    </row>
    <row r="188" spans="1:7" ht="24" customHeight="1" x14ac:dyDescent="0.25">
      <c r="A188" s="95" t="s">
        <v>80</v>
      </c>
      <c r="B188" s="41" t="s">
        <v>233</v>
      </c>
      <c r="C188" s="42" t="s">
        <v>234</v>
      </c>
      <c r="D188" s="79" t="s">
        <v>235</v>
      </c>
      <c r="E188" s="79" t="s">
        <v>200</v>
      </c>
      <c r="F188" s="83">
        <f>VLOOKUP(B188,'[1]Vat lieu'!$B$3:$E$384,4,0)</f>
        <v>70000</v>
      </c>
      <c r="G188" s="83">
        <f t="shared" si="5"/>
        <v>5600</v>
      </c>
    </row>
    <row r="189" spans="1:7" ht="24" customHeight="1" x14ac:dyDescent="0.25">
      <c r="A189" s="95" t="s">
        <v>80</v>
      </c>
      <c r="B189" s="41" t="s">
        <v>236</v>
      </c>
      <c r="C189" s="42" t="s">
        <v>237</v>
      </c>
      <c r="D189" s="79" t="s">
        <v>264</v>
      </c>
      <c r="E189" s="100">
        <v>1</v>
      </c>
      <c r="F189" s="83">
        <f>VLOOKUP(B189,'[1]Vat lieu'!$B$3:$E$384,4,0)</f>
        <v>30</v>
      </c>
      <c r="G189" s="83">
        <f t="shared" si="5"/>
        <v>30</v>
      </c>
    </row>
    <row r="190" spans="1:7" ht="24" customHeight="1" x14ac:dyDescent="0.25">
      <c r="A190" s="95" t="s">
        <v>80</v>
      </c>
      <c r="B190" s="41" t="s">
        <v>238</v>
      </c>
      <c r="C190" s="42" t="s">
        <v>239</v>
      </c>
      <c r="D190" s="79" t="s">
        <v>240</v>
      </c>
      <c r="E190" s="79" t="s">
        <v>103</v>
      </c>
      <c r="F190" s="83">
        <f>VLOOKUP(B190,'[1]Vat lieu'!$B$3:$E$384,4,0)</f>
        <v>80000</v>
      </c>
      <c r="G190" s="83">
        <f t="shared" si="5"/>
        <v>800</v>
      </c>
    </row>
    <row r="191" spans="1:7" ht="24" customHeight="1" x14ac:dyDescent="0.25">
      <c r="A191" s="95"/>
      <c r="B191" s="41"/>
      <c r="C191" s="43" t="s">
        <v>241</v>
      </c>
      <c r="D191" s="102"/>
      <c r="E191" s="103">
        <v>0.08</v>
      </c>
      <c r="F191" s="83"/>
      <c r="G191" s="83">
        <f>SUM(G176:G190)*E191</f>
        <v>4929.4384</v>
      </c>
    </row>
    <row r="192" spans="1:7" ht="24" customHeight="1" x14ac:dyDescent="0.25">
      <c r="A192" s="166">
        <v>6</v>
      </c>
      <c r="B192" s="165" t="s">
        <v>140</v>
      </c>
      <c r="C192" s="106" t="s">
        <v>141</v>
      </c>
      <c r="D192" s="199" t="s">
        <v>148</v>
      </c>
      <c r="E192" s="199"/>
      <c r="F192" s="83"/>
      <c r="G192" s="99">
        <f>G175</f>
        <v>66547.418399999995</v>
      </c>
    </row>
    <row r="193" spans="1:7" ht="24" customHeight="1" x14ac:dyDescent="0.25">
      <c r="A193" s="175">
        <v>7</v>
      </c>
      <c r="B193" s="105" t="s">
        <v>142</v>
      </c>
      <c r="C193" s="106" t="s">
        <v>278</v>
      </c>
      <c r="D193" s="106"/>
      <c r="E193" s="106"/>
      <c r="F193" s="83"/>
      <c r="G193" s="99">
        <f>SUM(G194:G207)</f>
        <v>87968.570400000011</v>
      </c>
    </row>
    <row r="194" spans="1:7" ht="24" customHeight="1" x14ac:dyDescent="0.25">
      <c r="A194" s="175" t="s">
        <v>80</v>
      </c>
      <c r="B194" s="41" t="s">
        <v>253</v>
      </c>
      <c r="C194" s="42" t="s">
        <v>254</v>
      </c>
      <c r="D194" s="79" t="s">
        <v>11</v>
      </c>
      <c r="E194" s="79" t="s">
        <v>111</v>
      </c>
      <c r="F194" s="83">
        <f>VLOOKUP(B194,'[1]Vat lieu'!$B$3:$E$384,4,0)</f>
        <v>90900</v>
      </c>
      <c r="G194" s="83">
        <f>F194*E194</f>
        <v>10908</v>
      </c>
    </row>
    <row r="195" spans="1:7" ht="24" customHeight="1" x14ac:dyDescent="0.25">
      <c r="A195" s="95" t="s">
        <v>80</v>
      </c>
      <c r="B195" s="41" t="s">
        <v>256</v>
      </c>
      <c r="C195" s="42" t="s">
        <v>257</v>
      </c>
      <c r="D195" s="79" t="s">
        <v>215</v>
      </c>
      <c r="E195" s="100">
        <v>10</v>
      </c>
      <c r="F195" s="83">
        <f>VLOOKUP(B195,'[1]Vat lieu'!$B$3:$E$384,4,0)</f>
        <v>2400</v>
      </c>
      <c r="G195" s="83">
        <f t="shared" ref="G195:G206" si="6">F195*E195</f>
        <v>24000</v>
      </c>
    </row>
    <row r="196" spans="1:7" ht="24" customHeight="1" x14ac:dyDescent="0.25">
      <c r="A196" s="95" t="s">
        <v>80</v>
      </c>
      <c r="B196" s="41" t="s">
        <v>258</v>
      </c>
      <c r="C196" s="42" t="s">
        <v>259</v>
      </c>
      <c r="D196" s="79" t="s">
        <v>215</v>
      </c>
      <c r="E196" s="100">
        <v>10</v>
      </c>
      <c r="F196" s="83">
        <f>VLOOKUP(B196,'[1]Vat lieu'!$B$3:$E$384,4,0)</f>
        <v>2400</v>
      </c>
      <c r="G196" s="83">
        <f t="shared" si="6"/>
        <v>24000</v>
      </c>
    </row>
    <row r="197" spans="1:7" ht="24" customHeight="1" x14ac:dyDescent="0.25">
      <c r="A197" s="95" t="s">
        <v>80</v>
      </c>
      <c r="B197" s="41" t="s">
        <v>260</v>
      </c>
      <c r="C197" s="42" t="s">
        <v>261</v>
      </c>
      <c r="D197" s="79" t="s">
        <v>11</v>
      </c>
      <c r="E197" s="79" t="s">
        <v>111</v>
      </c>
      <c r="F197" s="83">
        <f>VLOOKUP(B197,'[1]Vat lieu'!$B$3:$E$384,4,0)</f>
        <v>80000</v>
      </c>
      <c r="G197" s="83">
        <f t="shared" si="6"/>
        <v>9600</v>
      </c>
    </row>
    <row r="198" spans="1:7" ht="24" customHeight="1" x14ac:dyDescent="0.25">
      <c r="A198" s="95" t="s">
        <v>80</v>
      </c>
      <c r="B198" s="41" t="s">
        <v>224</v>
      </c>
      <c r="C198" s="42" t="s">
        <v>225</v>
      </c>
      <c r="D198" s="79" t="s">
        <v>226</v>
      </c>
      <c r="E198" s="79" t="s">
        <v>246</v>
      </c>
      <c r="F198" s="83">
        <f>VLOOKUP(B198,'[1]Vat lieu'!$B$3:$E$384,4,0)</f>
        <v>5460</v>
      </c>
      <c r="G198" s="83">
        <f t="shared" si="6"/>
        <v>10.92</v>
      </c>
    </row>
    <row r="199" spans="1:7" ht="24" customHeight="1" x14ac:dyDescent="0.25">
      <c r="A199" s="95" t="s">
        <v>80</v>
      </c>
      <c r="B199" s="41" t="s">
        <v>274</v>
      </c>
      <c r="C199" s="42" t="s">
        <v>275</v>
      </c>
      <c r="D199" s="79" t="s">
        <v>276</v>
      </c>
      <c r="E199" s="79" t="s">
        <v>105</v>
      </c>
      <c r="F199" s="83">
        <f>VLOOKUP(B199,'[1]Vat lieu'!$B$3:$E$384,4,0)</f>
        <v>50000</v>
      </c>
      <c r="G199" s="83">
        <f t="shared" si="6"/>
        <v>1000</v>
      </c>
    </row>
    <row r="200" spans="1:7" ht="24" customHeight="1" x14ac:dyDescent="0.25">
      <c r="A200" s="95" t="s">
        <v>80</v>
      </c>
      <c r="B200" s="41" t="s">
        <v>227</v>
      </c>
      <c r="C200" s="42" t="s">
        <v>228</v>
      </c>
      <c r="D200" s="79" t="s">
        <v>229</v>
      </c>
      <c r="E200" s="79" t="s">
        <v>230</v>
      </c>
      <c r="F200" s="83">
        <f>VLOOKUP(B200,'[1]Vat lieu'!$B$3:$E$384,4,0)</f>
        <v>272720</v>
      </c>
      <c r="G200" s="83">
        <f t="shared" si="6"/>
        <v>818.16</v>
      </c>
    </row>
    <row r="201" spans="1:7" ht="24" customHeight="1" x14ac:dyDescent="0.25">
      <c r="A201" s="95" t="s">
        <v>80</v>
      </c>
      <c r="B201" s="41" t="s">
        <v>216</v>
      </c>
      <c r="C201" s="42" t="s">
        <v>217</v>
      </c>
      <c r="D201" s="79" t="s">
        <v>218</v>
      </c>
      <c r="E201" s="79" t="s">
        <v>134</v>
      </c>
      <c r="F201" s="83">
        <f>VLOOKUP(B201,'[1]Vat lieu'!$B$3:$E$384,4,0)</f>
        <v>13690</v>
      </c>
      <c r="G201" s="83">
        <f t="shared" si="6"/>
        <v>684.5</v>
      </c>
    </row>
    <row r="202" spans="1:7" ht="24" customHeight="1" x14ac:dyDescent="0.25">
      <c r="A202" s="95" t="s">
        <v>80</v>
      </c>
      <c r="B202" s="41" t="s">
        <v>219</v>
      </c>
      <c r="C202" s="42" t="s">
        <v>220</v>
      </c>
      <c r="D202" s="79" t="s">
        <v>35</v>
      </c>
      <c r="E202" s="79" t="s">
        <v>111</v>
      </c>
      <c r="F202" s="83">
        <f>VLOOKUP(B202,'[1]Vat lieu'!$B$3:$E$384,4,0)</f>
        <v>27280</v>
      </c>
      <c r="G202" s="83">
        <f t="shared" si="6"/>
        <v>3273.6</v>
      </c>
    </row>
    <row r="203" spans="1:7" ht="24" customHeight="1" x14ac:dyDescent="0.25">
      <c r="A203" s="95" t="s">
        <v>80</v>
      </c>
      <c r="B203" s="41" t="s">
        <v>231</v>
      </c>
      <c r="C203" s="42" t="s">
        <v>232</v>
      </c>
      <c r="D203" s="79" t="s">
        <v>229</v>
      </c>
      <c r="E203" s="79" t="s">
        <v>105</v>
      </c>
      <c r="F203" s="83">
        <f>VLOOKUP(B203,'[1]Vat lieu'!$B$3:$E$384,4,0)</f>
        <v>36360</v>
      </c>
      <c r="G203" s="83">
        <f t="shared" si="6"/>
        <v>727.2</v>
      </c>
    </row>
    <row r="204" spans="1:7" ht="24" customHeight="1" x14ac:dyDescent="0.25">
      <c r="A204" s="95" t="s">
        <v>80</v>
      </c>
      <c r="B204" s="41" t="s">
        <v>233</v>
      </c>
      <c r="C204" s="42" t="s">
        <v>234</v>
      </c>
      <c r="D204" s="79" t="s">
        <v>235</v>
      </c>
      <c r="E204" s="79" t="s">
        <v>200</v>
      </c>
      <c r="F204" s="83">
        <f>VLOOKUP(B204,'[1]Vat lieu'!$B$3:$E$384,4,0)</f>
        <v>70000</v>
      </c>
      <c r="G204" s="83">
        <f t="shared" si="6"/>
        <v>5600</v>
      </c>
    </row>
    <row r="205" spans="1:7" ht="24" customHeight="1" x14ac:dyDescent="0.25">
      <c r="A205" s="95" t="s">
        <v>80</v>
      </c>
      <c r="B205" s="41" t="s">
        <v>236</v>
      </c>
      <c r="C205" s="42" t="s">
        <v>237</v>
      </c>
      <c r="D205" s="79" t="s">
        <v>264</v>
      </c>
      <c r="E205" s="100">
        <v>1</v>
      </c>
      <c r="F205" s="83">
        <f>VLOOKUP(B205,'[1]Vat lieu'!$B$3:$E$384,4,0)</f>
        <v>30</v>
      </c>
      <c r="G205" s="83">
        <f t="shared" si="6"/>
        <v>30</v>
      </c>
    </row>
    <row r="206" spans="1:7" ht="24" customHeight="1" x14ac:dyDescent="0.25">
      <c r="A206" s="95" t="s">
        <v>80</v>
      </c>
      <c r="B206" s="41" t="s">
        <v>238</v>
      </c>
      <c r="C206" s="42" t="s">
        <v>239</v>
      </c>
      <c r="D206" s="79" t="s">
        <v>240</v>
      </c>
      <c r="E206" s="79" t="s">
        <v>103</v>
      </c>
      <c r="F206" s="83">
        <f>VLOOKUP(B206,'[1]Vat lieu'!$B$3:$E$384,4,0)</f>
        <v>80000</v>
      </c>
      <c r="G206" s="83">
        <f t="shared" si="6"/>
        <v>800</v>
      </c>
    </row>
    <row r="207" spans="1:7" ht="24" customHeight="1" x14ac:dyDescent="0.25">
      <c r="A207" s="95"/>
      <c r="B207" s="41"/>
      <c r="C207" s="43" t="s">
        <v>241</v>
      </c>
      <c r="D207" s="102"/>
      <c r="E207" s="103">
        <v>0.08</v>
      </c>
      <c r="F207" s="83"/>
      <c r="G207" s="83">
        <f>SUM(G194:G206)*E207</f>
        <v>6516.1904000000004</v>
      </c>
    </row>
    <row r="208" spans="1:7" ht="24" customHeight="1" x14ac:dyDescent="0.25">
      <c r="A208" s="95">
        <v>8</v>
      </c>
      <c r="B208" s="105" t="s">
        <v>143</v>
      </c>
      <c r="C208" s="106" t="s">
        <v>88</v>
      </c>
      <c r="D208" s="106"/>
      <c r="E208" s="106"/>
      <c r="F208" s="83"/>
      <c r="G208" s="99">
        <f>SUM(G209:G221)</f>
        <v>64640.570399999997</v>
      </c>
    </row>
    <row r="209" spans="1:7" ht="24" customHeight="1" x14ac:dyDescent="0.25">
      <c r="A209" s="95" t="s">
        <v>80</v>
      </c>
      <c r="B209" s="41" t="s">
        <v>253</v>
      </c>
      <c r="C209" s="42" t="s">
        <v>254</v>
      </c>
      <c r="D209" s="79" t="s">
        <v>11</v>
      </c>
      <c r="E209" s="116" t="s">
        <v>111</v>
      </c>
      <c r="F209" s="83">
        <f>VLOOKUP(B209,'[1]Vat lieu'!$B$3:$E$384,4,0)</f>
        <v>90900</v>
      </c>
      <c r="G209" s="83">
        <f>F209*E209</f>
        <v>10908</v>
      </c>
    </row>
    <row r="210" spans="1:7" ht="24" customHeight="1" x14ac:dyDescent="0.25">
      <c r="A210" s="95" t="s">
        <v>80</v>
      </c>
      <c r="B210" s="41" t="s">
        <v>260</v>
      </c>
      <c r="C210" s="42" t="s">
        <v>261</v>
      </c>
      <c r="D210" s="79" t="s">
        <v>11</v>
      </c>
      <c r="E210" s="79" t="s">
        <v>111</v>
      </c>
      <c r="F210" s="83">
        <f>VLOOKUP(B210,'[1]Vat lieu'!$B$3:$E$384,4,0)</f>
        <v>80000</v>
      </c>
      <c r="G210" s="83">
        <f t="shared" ref="G210:G220" si="7">F210*E210</f>
        <v>9600</v>
      </c>
    </row>
    <row r="211" spans="1:7" ht="24" customHeight="1" x14ac:dyDescent="0.25">
      <c r="A211" s="95" t="s">
        <v>80</v>
      </c>
      <c r="B211" s="41" t="s">
        <v>224</v>
      </c>
      <c r="C211" s="42" t="s">
        <v>225</v>
      </c>
      <c r="D211" s="79" t="s">
        <v>226</v>
      </c>
      <c r="E211" s="79" t="s">
        <v>246</v>
      </c>
      <c r="F211" s="83">
        <f>VLOOKUP(B211,'[1]Vat lieu'!$B$3:$E$384,4,0)</f>
        <v>5460</v>
      </c>
      <c r="G211" s="83">
        <f t="shared" si="7"/>
        <v>10.92</v>
      </c>
    </row>
    <row r="212" spans="1:7" ht="24" customHeight="1" x14ac:dyDescent="0.25">
      <c r="A212" s="95" t="s">
        <v>80</v>
      </c>
      <c r="B212" s="79" t="s">
        <v>262</v>
      </c>
      <c r="C212" s="42" t="s">
        <v>263</v>
      </c>
      <c r="D212" s="79" t="s">
        <v>215</v>
      </c>
      <c r="E212" s="100">
        <v>10</v>
      </c>
      <c r="F212" s="83">
        <f>VLOOKUP(B212,'[1]Vat lieu'!$B$3:$E$384,4,0)</f>
        <v>2640</v>
      </c>
      <c r="G212" s="83">
        <f t="shared" si="7"/>
        <v>26400</v>
      </c>
    </row>
    <row r="213" spans="1:7" ht="24" customHeight="1" x14ac:dyDescent="0.25">
      <c r="A213" s="95" t="s">
        <v>80</v>
      </c>
      <c r="B213" s="41" t="s">
        <v>274</v>
      </c>
      <c r="C213" s="42" t="s">
        <v>275</v>
      </c>
      <c r="D213" s="79" t="s">
        <v>276</v>
      </c>
      <c r="E213" s="79" t="s">
        <v>105</v>
      </c>
      <c r="F213" s="83">
        <f>VLOOKUP(B213,'[1]Vat lieu'!$B$3:$E$384,4,0)</f>
        <v>50000</v>
      </c>
      <c r="G213" s="83">
        <f t="shared" si="7"/>
        <v>1000</v>
      </c>
    </row>
    <row r="214" spans="1:7" ht="24" customHeight="1" x14ac:dyDescent="0.25">
      <c r="A214" s="95" t="s">
        <v>80</v>
      </c>
      <c r="B214" s="41" t="s">
        <v>227</v>
      </c>
      <c r="C214" s="42" t="s">
        <v>228</v>
      </c>
      <c r="D214" s="79" t="s">
        <v>229</v>
      </c>
      <c r="E214" s="79" t="s">
        <v>230</v>
      </c>
      <c r="F214" s="83">
        <f>VLOOKUP(B214,'[1]Vat lieu'!$B$3:$E$384,4,0)</f>
        <v>272720</v>
      </c>
      <c r="G214" s="83">
        <f t="shared" si="7"/>
        <v>818.16</v>
      </c>
    </row>
    <row r="215" spans="1:7" ht="24" customHeight="1" x14ac:dyDescent="0.25">
      <c r="A215" s="95" t="s">
        <v>80</v>
      </c>
      <c r="B215" s="41" t="s">
        <v>219</v>
      </c>
      <c r="C215" s="42" t="s">
        <v>220</v>
      </c>
      <c r="D215" s="79" t="s">
        <v>35</v>
      </c>
      <c r="E215" s="79" t="s">
        <v>111</v>
      </c>
      <c r="F215" s="83">
        <f>VLOOKUP(B215,'[1]Vat lieu'!$B$3:$E$384,4,0)</f>
        <v>27280</v>
      </c>
      <c r="G215" s="83">
        <f t="shared" si="7"/>
        <v>3273.6</v>
      </c>
    </row>
    <row r="216" spans="1:7" ht="24" customHeight="1" x14ac:dyDescent="0.25">
      <c r="A216" s="95" t="s">
        <v>80</v>
      </c>
      <c r="B216" s="41" t="s">
        <v>231</v>
      </c>
      <c r="C216" s="42" t="s">
        <v>232</v>
      </c>
      <c r="D216" s="79" t="s">
        <v>229</v>
      </c>
      <c r="E216" s="79" t="s">
        <v>105</v>
      </c>
      <c r="F216" s="83">
        <f>VLOOKUP(B216,'[1]Vat lieu'!$B$3:$E$384,4,0)</f>
        <v>36360</v>
      </c>
      <c r="G216" s="83">
        <f t="shared" si="7"/>
        <v>727.2</v>
      </c>
    </row>
    <row r="217" spans="1:7" ht="24" customHeight="1" x14ac:dyDescent="0.25">
      <c r="A217" s="95" t="s">
        <v>80</v>
      </c>
      <c r="B217" s="41" t="s">
        <v>233</v>
      </c>
      <c r="C217" s="42" t="s">
        <v>234</v>
      </c>
      <c r="D217" s="79" t="s">
        <v>235</v>
      </c>
      <c r="E217" s="79" t="s">
        <v>200</v>
      </c>
      <c r="F217" s="83">
        <f>VLOOKUP(B217,'[1]Vat lieu'!$B$3:$E$384,4,0)</f>
        <v>70000</v>
      </c>
      <c r="G217" s="83">
        <f t="shared" si="7"/>
        <v>5600</v>
      </c>
    </row>
    <row r="218" spans="1:7" ht="24" customHeight="1" x14ac:dyDescent="0.25">
      <c r="A218" s="95" t="s">
        <v>80</v>
      </c>
      <c r="B218" s="41" t="s">
        <v>216</v>
      </c>
      <c r="C218" s="42" t="s">
        <v>217</v>
      </c>
      <c r="D218" s="79" t="s">
        <v>218</v>
      </c>
      <c r="E218" s="79" t="s">
        <v>134</v>
      </c>
      <c r="F218" s="83">
        <f>VLOOKUP(B218,'[1]Vat lieu'!$B$3:$E$384,4,0)</f>
        <v>13690</v>
      </c>
      <c r="G218" s="83">
        <f t="shared" si="7"/>
        <v>684.5</v>
      </c>
    </row>
    <row r="219" spans="1:7" ht="24" customHeight="1" x14ac:dyDescent="0.25">
      <c r="A219" s="95" t="s">
        <v>80</v>
      </c>
      <c r="B219" s="41" t="s">
        <v>236</v>
      </c>
      <c r="C219" s="42" t="s">
        <v>237</v>
      </c>
      <c r="D219" s="79" t="s">
        <v>264</v>
      </c>
      <c r="E219" s="100">
        <v>1</v>
      </c>
      <c r="F219" s="83">
        <f>VLOOKUP(B219,'[1]Vat lieu'!$B$3:$E$384,4,0)</f>
        <v>30</v>
      </c>
      <c r="G219" s="83">
        <f t="shared" si="7"/>
        <v>30</v>
      </c>
    </row>
    <row r="220" spans="1:7" ht="24" customHeight="1" x14ac:dyDescent="0.25">
      <c r="A220" s="175" t="s">
        <v>80</v>
      </c>
      <c r="B220" s="41" t="s">
        <v>238</v>
      </c>
      <c r="C220" s="42" t="s">
        <v>239</v>
      </c>
      <c r="D220" s="79" t="s">
        <v>240</v>
      </c>
      <c r="E220" s="79" t="s">
        <v>103</v>
      </c>
      <c r="F220" s="83">
        <f>VLOOKUP(B220,'[1]Vat lieu'!$B$3:$E$384,4,0)</f>
        <v>80000</v>
      </c>
      <c r="G220" s="83">
        <f t="shared" si="7"/>
        <v>800</v>
      </c>
    </row>
    <row r="221" spans="1:7" ht="24" customHeight="1" x14ac:dyDescent="0.25">
      <c r="A221" s="175"/>
      <c r="B221" s="41"/>
      <c r="C221" s="43" t="s">
        <v>241</v>
      </c>
      <c r="D221" s="102"/>
      <c r="E221" s="103">
        <v>0.08</v>
      </c>
      <c r="F221" s="83"/>
      <c r="G221" s="83">
        <f>SUM(G209:G220)*E221</f>
        <v>4788.1903999999995</v>
      </c>
    </row>
    <row r="222" spans="1:7" ht="24" customHeight="1" x14ac:dyDescent="0.25">
      <c r="A222" s="95">
        <v>9</v>
      </c>
      <c r="B222" s="105" t="s">
        <v>144</v>
      </c>
      <c r="C222" s="106" t="s">
        <v>92</v>
      </c>
      <c r="D222" s="106"/>
      <c r="E222" s="106"/>
      <c r="F222" s="83"/>
      <c r="G222" s="99">
        <f>SUM(G223:G237)</f>
        <v>65602.850399999996</v>
      </c>
    </row>
    <row r="223" spans="1:7" ht="24" customHeight="1" x14ac:dyDescent="0.25">
      <c r="A223" s="95" t="s">
        <v>80</v>
      </c>
      <c r="B223" s="41" t="s">
        <v>253</v>
      </c>
      <c r="C223" s="42" t="s">
        <v>254</v>
      </c>
      <c r="D223" s="79" t="s">
        <v>11</v>
      </c>
      <c r="E223" s="79" t="s">
        <v>111</v>
      </c>
      <c r="F223" s="83">
        <f>VLOOKUP(B223,'[1]Vat lieu'!$B$3:$E$384,4,0)</f>
        <v>90900</v>
      </c>
      <c r="G223" s="83">
        <f>F223*E223</f>
        <v>10908</v>
      </c>
    </row>
    <row r="224" spans="1:7" ht="24" customHeight="1" x14ac:dyDescent="0.25">
      <c r="A224" s="95" t="s">
        <v>80</v>
      </c>
      <c r="B224" s="41" t="s">
        <v>260</v>
      </c>
      <c r="C224" s="42" t="s">
        <v>261</v>
      </c>
      <c r="D224" s="79" t="s">
        <v>11</v>
      </c>
      <c r="E224" s="79" t="s">
        <v>111</v>
      </c>
      <c r="F224" s="83">
        <f>VLOOKUP(B224,'[1]Vat lieu'!$B$3:$E$384,4,0)</f>
        <v>80000</v>
      </c>
      <c r="G224" s="83">
        <f t="shared" ref="G224:G236" si="8">F224*E224</f>
        <v>9600</v>
      </c>
    </row>
    <row r="225" spans="1:7" ht="24" customHeight="1" x14ac:dyDescent="0.25">
      <c r="A225" s="95" t="s">
        <v>80</v>
      </c>
      <c r="B225" s="79" t="s">
        <v>265</v>
      </c>
      <c r="C225" s="42" t="s">
        <v>279</v>
      </c>
      <c r="D225" s="79" t="s">
        <v>215</v>
      </c>
      <c r="E225" s="100">
        <v>10</v>
      </c>
      <c r="F225" s="83">
        <f>VLOOKUP(B225,'[1]Vat lieu'!$B$3:$E$384,4,0)</f>
        <v>2640</v>
      </c>
      <c r="G225" s="83">
        <f t="shared" si="8"/>
        <v>26400</v>
      </c>
    </row>
    <row r="226" spans="1:7" ht="24" customHeight="1" x14ac:dyDescent="0.25">
      <c r="A226" s="95" t="s">
        <v>80</v>
      </c>
      <c r="B226" s="41" t="s">
        <v>280</v>
      </c>
      <c r="C226" s="42" t="s">
        <v>281</v>
      </c>
      <c r="D226" s="79" t="s">
        <v>229</v>
      </c>
      <c r="E226" s="79" t="s">
        <v>103</v>
      </c>
      <c r="F226" s="83">
        <f>VLOOKUP(B226,'[1]Vat lieu'!$B$3:$E$384,4,0)</f>
        <v>80000</v>
      </c>
      <c r="G226" s="83">
        <f t="shared" si="8"/>
        <v>800</v>
      </c>
    </row>
    <row r="227" spans="1:7" ht="24" customHeight="1" x14ac:dyDescent="0.25">
      <c r="A227" s="95" t="s">
        <v>80</v>
      </c>
      <c r="B227" s="41" t="s">
        <v>282</v>
      </c>
      <c r="C227" s="42" t="s">
        <v>283</v>
      </c>
      <c r="D227" s="79" t="s">
        <v>284</v>
      </c>
      <c r="E227" s="79" t="s">
        <v>103</v>
      </c>
      <c r="F227" s="83">
        <f>VLOOKUP(B227,'[1]Vat lieu'!$B$3:$E$384,4,0)</f>
        <v>9100</v>
      </c>
      <c r="G227" s="83">
        <f t="shared" si="8"/>
        <v>91</v>
      </c>
    </row>
    <row r="228" spans="1:7" ht="24" customHeight="1" x14ac:dyDescent="0.25">
      <c r="A228" s="95" t="s">
        <v>80</v>
      </c>
      <c r="B228" s="41" t="s">
        <v>224</v>
      </c>
      <c r="C228" s="42" t="s">
        <v>225</v>
      </c>
      <c r="D228" s="79" t="s">
        <v>226</v>
      </c>
      <c r="E228" s="79" t="s">
        <v>246</v>
      </c>
      <c r="F228" s="83">
        <f>VLOOKUP(B228,'[1]Vat lieu'!$B$3:$E$384,4,0)</f>
        <v>5460</v>
      </c>
      <c r="G228" s="83">
        <f t="shared" si="8"/>
        <v>10.92</v>
      </c>
    </row>
    <row r="229" spans="1:7" ht="24" customHeight="1" x14ac:dyDescent="0.25">
      <c r="A229" s="95" t="s">
        <v>80</v>
      </c>
      <c r="B229" s="41" t="s">
        <v>274</v>
      </c>
      <c r="C229" s="42" t="s">
        <v>275</v>
      </c>
      <c r="D229" s="79" t="s">
        <v>276</v>
      </c>
      <c r="E229" s="79" t="s">
        <v>105</v>
      </c>
      <c r="F229" s="83">
        <f>VLOOKUP(B229,'[1]Vat lieu'!$B$3:$E$384,4,0)</f>
        <v>50000</v>
      </c>
      <c r="G229" s="83">
        <f t="shared" si="8"/>
        <v>1000</v>
      </c>
    </row>
    <row r="230" spans="1:7" ht="24" customHeight="1" x14ac:dyDescent="0.25">
      <c r="A230" s="95" t="s">
        <v>80</v>
      </c>
      <c r="B230" s="41" t="s">
        <v>227</v>
      </c>
      <c r="C230" s="42" t="s">
        <v>228</v>
      </c>
      <c r="D230" s="79" t="s">
        <v>229</v>
      </c>
      <c r="E230" s="79" t="s">
        <v>230</v>
      </c>
      <c r="F230" s="83">
        <f>VLOOKUP(B230,'[1]Vat lieu'!$B$3:$E$384,4,0)</f>
        <v>272720</v>
      </c>
      <c r="G230" s="83">
        <f t="shared" si="8"/>
        <v>818.16</v>
      </c>
    </row>
    <row r="231" spans="1:7" ht="24" customHeight="1" x14ac:dyDescent="0.25">
      <c r="A231" s="95" t="s">
        <v>80</v>
      </c>
      <c r="B231" s="41" t="s">
        <v>219</v>
      </c>
      <c r="C231" s="42" t="s">
        <v>220</v>
      </c>
      <c r="D231" s="79" t="s">
        <v>35</v>
      </c>
      <c r="E231" s="79" t="s">
        <v>111</v>
      </c>
      <c r="F231" s="83">
        <f>VLOOKUP(B231,'[1]Vat lieu'!$B$3:$E$384,4,0)</f>
        <v>27280</v>
      </c>
      <c r="G231" s="83">
        <f t="shared" si="8"/>
        <v>3273.6</v>
      </c>
    </row>
    <row r="232" spans="1:7" ht="24" customHeight="1" x14ac:dyDescent="0.25">
      <c r="A232" s="95" t="s">
        <v>80</v>
      </c>
      <c r="B232" s="41" t="s">
        <v>216</v>
      </c>
      <c r="C232" s="42" t="s">
        <v>217</v>
      </c>
      <c r="D232" s="79" t="s">
        <v>218</v>
      </c>
      <c r="E232" s="79" t="s">
        <v>134</v>
      </c>
      <c r="F232" s="83">
        <f>VLOOKUP(B232,'[1]Vat lieu'!$B$3:$E$384,4,0)</f>
        <v>13690</v>
      </c>
      <c r="G232" s="83">
        <f t="shared" si="8"/>
        <v>684.5</v>
      </c>
    </row>
    <row r="233" spans="1:7" ht="24" customHeight="1" x14ac:dyDescent="0.25">
      <c r="A233" s="95" t="s">
        <v>80</v>
      </c>
      <c r="B233" s="41" t="s">
        <v>231</v>
      </c>
      <c r="C233" s="42" t="s">
        <v>232</v>
      </c>
      <c r="D233" s="79" t="s">
        <v>229</v>
      </c>
      <c r="E233" s="79" t="s">
        <v>105</v>
      </c>
      <c r="F233" s="83">
        <f>VLOOKUP(B233,'[1]Vat lieu'!$B$3:$E$384,4,0)</f>
        <v>36360</v>
      </c>
      <c r="G233" s="83">
        <f t="shared" si="8"/>
        <v>727.2</v>
      </c>
    </row>
    <row r="234" spans="1:7" ht="24" customHeight="1" x14ac:dyDescent="0.25">
      <c r="A234" s="95" t="s">
        <v>80</v>
      </c>
      <c r="B234" s="41" t="s">
        <v>233</v>
      </c>
      <c r="C234" s="42" t="s">
        <v>234</v>
      </c>
      <c r="D234" s="79" t="s">
        <v>235</v>
      </c>
      <c r="E234" s="79" t="s">
        <v>200</v>
      </c>
      <c r="F234" s="83">
        <f>VLOOKUP(B234,'[1]Vat lieu'!$B$3:$E$384,4,0)</f>
        <v>70000</v>
      </c>
      <c r="G234" s="83">
        <f t="shared" si="8"/>
        <v>5600</v>
      </c>
    </row>
    <row r="235" spans="1:7" ht="24" customHeight="1" x14ac:dyDescent="0.25">
      <c r="A235" s="95" t="s">
        <v>80</v>
      </c>
      <c r="B235" s="41" t="s">
        <v>236</v>
      </c>
      <c r="C235" s="42" t="s">
        <v>237</v>
      </c>
      <c r="D235" s="79" t="s">
        <v>264</v>
      </c>
      <c r="E235" s="100">
        <v>1</v>
      </c>
      <c r="F235" s="83">
        <f>VLOOKUP(B235,'[1]Vat lieu'!$B$3:$E$384,4,0)</f>
        <v>30</v>
      </c>
      <c r="G235" s="83">
        <f t="shared" si="8"/>
        <v>30</v>
      </c>
    </row>
    <row r="236" spans="1:7" ht="24" customHeight="1" x14ac:dyDescent="0.25">
      <c r="A236" s="95" t="s">
        <v>80</v>
      </c>
      <c r="B236" s="41" t="s">
        <v>238</v>
      </c>
      <c r="C236" s="42" t="s">
        <v>239</v>
      </c>
      <c r="D236" s="79" t="s">
        <v>240</v>
      </c>
      <c r="E236" s="79" t="s">
        <v>103</v>
      </c>
      <c r="F236" s="83">
        <f>VLOOKUP(B236,'[1]Vat lieu'!$B$3:$E$384,4,0)</f>
        <v>80000</v>
      </c>
      <c r="G236" s="83">
        <f t="shared" si="8"/>
        <v>800</v>
      </c>
    </row>
    <row r="237" spans="1:7" ht="24" customHeight="1" x14ac:dyDescent="0.25">
      <c r="A237" s="95"/>
      <c r="B237" s="41"/>
      <c r="C237" s="43" t="s">
        <v>241</v>
      </c>
      <c r="D237" s="102"/>
      <c r="E237" s="103">
        <v>0.08</v>
      </c>
      <c r="F237" s="83"/>
      <c r="G237" s="83">
        <f>SUM(G223:G236)*E237</f>
        <v>4859.4704000000002</v>
      </c>
    </row>
    <row r="238" spans="1:7" ht="24" customHeight="1" x14ac:dyDescent="0.25">
      <c r="A238" s="95">
        <v>10</v>
      </c>
      <c r="B238" s="105" t="s">
        <v>145</v>
      </c>
      <c r="C238" s="106" t="s">
        <v>146</v>
      </c>
      <c r="D238" s="106"/>
      <c r="E238" s="106"/>
      <c r="F238" s="83"/>
      <c r="G238" s="99">
        <f>SUM(G239:G253)</f>
        <v>65602.850399999996</v>
      </c>
    </row>
    <row r="239" spans="1:7" ht="24" customHeight="1" x14ac:dyDescent="0.25">
      <c r="A239" s="95" t="s">
        <v>80</v>
      </c>
      <c r="B239" s="41" t="s">
        <v>253</v>
      </c>
      <c r="C239" s="42" t="s">
        <v>254</v>
      </c>
      <c r="D239" s="79" t="s">
        <v>11</v>
      </c>
      <c r="E239" s="79" t="s">
        <v>111</v>
      </c>
      <c r="F239" s="83">
        <f>VLOOKUP(B239,'[1]Vat lieu'!$B$3:$E$384,4,0)</f>
        <v>90900</v>
      </c>
      <c r="G239" s="83">
        <f>F239*E239</f>
        <v>10908</v>
      </c>
    </row>
    <row r="240" spans="1:7" ht="24" customHeight="1" x14ac:dyDescent="0.25">
      <c r="A240" s="95" t="s">
        <v>80</v>
      </c>
      <c r="B240" s="41" t="s">
        <v>260</v>
      </c>
      <c r="C240" s="42" t="s">
        <v>261</v>
      </c>
      <c r="D240" s="79" t="s">
        <v>11</v>
      </c>
      <c r="E240" s="79" t="s">
        <v>111</v>
      </c>
      <c r="F240" s="83">
        <f>VLOOKUP(B240,'[1]Vat lieu'!$B$3:$E$384,4,0)</f>
        <v>80000</v>
      </c>
      <c r="G240" s="83">
        <f t="shared" ref="G240:G252" si="9">F240*E240</f>
        <v>9600</v>
      </c>
    </row>
    <row r="241" spans="1:7" ht="24" customHeight="1" x14ac:dyDescent="0.25">
      <c r="A241" s="95" t="s">
        <v>80</v>
      </c>
      <c r="B241" s="41" t="s">
        <v>224</v>
      </c>
      <c r="C241" s="42" t="s">
        <v>225</v>
      </c>
      <c r="D241" s="79" t="s">
        <v>226</v>
      </c>
      <c r="E241" s="79" t="s">
        <v>246</v>
      </c>
      <c r="F241" s="83">
        <f>VLOOKUP(B241,'[1]Vat lieu'!$B$3:$E$384,4,0)</f>
        <v>5460</v>
      </c>
      <c r="G241" s="83">
        <f t="shared" si="9"/>
        <v>10.92</v>
      </c>
    </row>
    <row r="242" spans="1:7" ht="24" customHeight="1" x14ac:dyDescent="0.25">
      <c r="A242" s="95" t="s">
        <v>80</v>
      </c>
      <c r="B242" s="79" t="s">
        <v>270</v>
      </c>
      <c r="C242" s="42" t="s">
        <v>285</v>
      </c>
      <c r="D242" s="79" t="s">
        <v>215</v>
      </c>
      <c r="E242" s="100">
        <v>10</v>
      </c>
      <c r="F242" s="83">
        <f>VLOOKUP(B242,'[1]Vat lieu'!$B$3:$E$384,4,0)</f>
        <v>2640</v>
      </c>
      <c r="G242" s="83">
        <f t="shared" si="9"/>
        <v>26400</v>
      </c>
    </row>
    <row r="243" spans="1:7" ht="24" customHeight="1" x14ac:dyDescent="0.25">
      <c r="A243" s="95" t="s">
        <v>80</v>
      </c>
      <c r="B243" s="41" t="s">
        <v>280</v>
      </c>
      <c r="C243" s="42" t="s">
        <v>281</v>
      </c>
      <c r="D243" s="79" t="s">
        <v>229</v>
      </c>
      <c r="E243" s="79" t="s">
        <v>103</v>
      </c>
      <c r="F243" s="83">
        <f>VLOOKUP(B243,'[1]Vat lieu'!$B$3:$E$384,4,0)</f>
        <v>80000</v>
      </c>
      <c r="G243" s="83">
        <f t="shared" si="9"/>
        <v>800</v>
      </c>
    </row>
    <row r="244" spans="1:7" ht="24" customHeight="1" x14ac:dyDescent="0.25">
      <c r="A244" s="95" t="s">
        <v>80</v>
      </c>
      <c r="B244" s="41" t="s">
        <v>282</v>
      </c>
      <c r="C244" s="42" t="s">
        <v>283</v>
      </c>
      <c r="D244" s="79" t="s">
        <v>284</v>
      </c>
      <c r="E244" s="79" t="s">
        <v>103</v>
      </c>
      <c r="F244" s="83">
        <f>VLOOKUP(B244,'[1]Vat lieu'!$B$3:$E$384,4,0)</f>
        <v>9100</v>
      </c>
      <c r="G244" s="83">
        <f t="shared" si="9"/>
        <v>91</v>
      </c>
    </row>
    <row r="245" spans="1:7" ht="24" customHeight="1" x14ac:dyDescent="0.25">
      <c r="A245" s="95" t="s">
        <v>80</v>
      </c>
      <c r="B245" s="41" t="s">
        <v>274</v>
      </c>
      <c r="C245" s="42" t="s">
        <v>275</v>
      </c>
      <c r="D245" s="79" t="s">
        <v>276</v>
      </c>
      <c r="E245" s="79" t="s">
        <v>105</v>
      </c>
      <c r="F245" s="83">
        <f>VLOOKUP(B245,'[1]Vat lieu'!$B$3:$E$384,4,0)</f>
        <v>50000</v>
      </c>
      <c r="G245" s="83">
        <f t="shared" si="9"/>
        <v>1000</v>
      </c>
    </row>
    <row r="246" spans="1:7" ht="24" customHeight="1" x14ac:dyDescent="0.25">
      <c r="A246" s="95" t="s">
        <v>80</v>
      </c>
      <c r="B246" s="41" t="s">
        <v>216</v>
      </c>
      <c r="C246" s="42" t="s">
        <v>217</v>
      </c>
      <c r="D246" s="79" t="s">
        <v>218</v>
      </c>
      <c r="E246" s="79" t="s">
        <v>134</v>
      </c>
      <c r="F246" s="83">
        <f>VLOOKUP(B246,'[1]Vat lieu'!$B$3:$E$384,4,0)</f>
        <v>13690</v>
      </c>
      <c r="G246" s="83">
        <f t="shared" si="9"/>
        <v>684.5</v>
      </c>
    </row>
    <row r="247" spans="1:7" ht="24" customHeight="1" x14ac:dyDescent="0.25">
      <c r="A247" s="169" t="s">
        <v>80</v>
      </c>
      <c r="B247" s="41" t="s">
        <v>227</v>
      </c>
      <c r="C247" s="42" t="s">
        <v>228</v>
      </c>
      <c r="D247" s="79" t="s">
        <v>229</v>
      </c>
      <c r="E247" s="79" t="s">
        <v>230</v>
      </c>
      <c r="F247" s="83">
        <f>VLOOKUP(B247,'[1]Vat lieu'!$B$3:$E$384,4,0)</f>
        <v>272720</v>
      </c>
      <c r="G247" s="83">
        <f t="shared" si="9"/>
        <v>818.16</v>
      </c>
    </row>
    <row r="248" spans="1:7" ht="24" customHeight="1" x14ac:dyDescent="0.25">
      <c r="A248" s="169" t="s">
        <v>80</v>
      </c>
      <c r="B248" s="41" t="s">
        <v>219</v>
      </c>
      <c r="C248" s="42" t="s">
        <v>220</v>
      </c>
      <c r="D248" s="79" t="s">
        <v>35</v>
      </c>
      <c r="E248" s="79" t="s">
        <v>111</v>
      </c>
      <c r="F248" s="83">
        <f>VLOOKUP(B248,'[1]Vat lieu'!$B$3:$E$384,4,0)</f>
        <v>27280</v>
      </c>
      <c r="G248" s="83">
        <f t="shared" si="9"/>
        <v>3273.6</v>
      </c>
    </row>
    <row r="249" spans="1:7" ht="24" customHeight="1" x14ac:dyDescent="0.25">
      <c r="A249" s="95" t="s">
        <v>80</v>
      </c>
      <c r="B249" s="41" t="s">
        <v>231</v>
      </c>
      <c r="C249" s="42" t="s">
        <v>232</v>
      </c>
      <c r="D249" s="79" t="s">
        <v>229</v>
      </c>
      <c r="E249" s="79" t="s">
        <v>105</v>
      </c>
      <c r="F249" s="83">
        <f>VLOOKUP(B249,'[1]Vat lieu'!$B$3:$E$384,4,0)</f>
        <v>36360</v>
      </c>
      <c r="G249" s="83">
        <f t="shared" si="9"/>
        <v>727.2</v>
      </c>
    </row>
    <row r="250" spans="1:7" ht="24" customHeight="1" x14ac:dyDescent="0.25">
      <c r="A250" s="95" t="s">
        <v>80</v>
      </c>
      <c r="B250" s="41" t="s">
        <v>233</v>
      </c>
      <c r="C250" s="42" t="s">
        <v>234</v>
      </c>
      <c r="D250" s="79" t="s">
        <v>235</v>
      </c>
      <c r="E250" s="79" t="s">
        <v>200</v>
      </c>
      <c r="F250" s="83">
        <f>VLOOKUP(B250,'[1]Vat lieu'!$B$3:$E$384,4,0)</f>
        <v>70000</v>
      </c>
      <c r="G250" s="83">
        <f t="shared" si="9"/>
        <v>5600</v>
      </c>
    </row>
    <row r="251" spans="1:7" ht="24" customHeight="1" x14ac:dyDescent="0.25">
      <c r="A251" s="95" t="s">
        <v>80</v>
      </c>
      <c r="B251" s="41" t="s">
        <v>236</v>
      </c>
      <c r="C251" s="42" t="s">
        <v>237</v>
      </c>
      <c r="D251" s="79" t="s">
        <v>264</v>
      </c>
      <c r="E251" s="100">
        <v>1</v>
      </c>
      <c r="F251" s="83">
        <f>VLOOKUP(B251,'[1]Vat lieu'!$B$3:$E$384,4,0)</f>
        <v>30</v>
      </c>
      <c r="G251" s="83">
        <f t="shared" si="9"/>
        <v>30</v>
      </c>
    </row>
    <row r="252" spans="1:7" ht="24" customHeight="1" x14ac:dyDescent="0.25">
      <c r="A252" s="95" t="s">
        <v>80</v>
      </c>
      <c r="B252" s="41" t="s">
        <v>238</v>
      </c>
      <c r="C252" s="42" t="s">
        <v>239</v>
      </c>
      <c r="D252" s="79" t="s">
        <v>240</v>
      </c>
      <c r="E252" s="79" t="s">
        <v>103</v>
      </c>
      <c r="F252" s="83">
        <f>VLOOKUP(B252,'[1]Vat lieu'!$B$3:$E$384,4,0)</f>
        <v>80000</v>
      </c>
      <c r="G252" s="83">
        <f t="shared" si="9"/>
        <v>800</v>
      </c>
    </row>
    <row r="253" spans="1:7" ht="24" customHeight="1" x14ac:dyDescent="0.25">
      <c r="A253" s="117"/>
      <c r="B253" s="117"/>
      <c r="C253" s="52" t="s">
        <v>241</v>
      </c>
      <c r="D253" s="118"/>
      <c r="E253" s="119">
        <v>0.08</v>
      </c>
      <c r="F253" s="88"/>
      <c r="G253" s="88">
        <f>SUM(G239:G252)*E253</f>
        <v>4859.4704000000002</v>
      </c>
    </row>
    <row r="256" spans="1:7" x14ac:dyDescent="0.25">
      <c r="A256" s="5"/>
      <c r="B256" s="5"/>
      <c r="C256" s="5"/>
      <c r="D256" s="5"/>
      <c r="E256" s="5"/>
      <c r="F256" s="181"/>
      <c r="G256" s="179"/>
    </row>
    <row r="257" spans="1:7" x14ac:dyDescent="0.25">
      <c r="A257" s="5"/>
      <c r="B257" s="5"/>
      <c r="C257" s="5"/>
      <c r="D257" s="5"/>
      <c r="E257" s="5"/>
      <c r="F257" s="181"/>
      <c r="G257" s="179"/>
    </row>
    <row r="294" spans="1:7" x14ac:dyDescent="0.25">
      <c r="A294" s="5"/>
      <c r="B294" s="5"/>
      <c r="C294" s="5"/>
      <c r="D294" s="5"/>
      <c r="E294" s="5"/>
      <c r="F294" s="181"/>
      <c r="G294" s="179"/>
    </row>
    <row r="295" spans="1:7" x14ac:dyDescent="0.25">
      <c r="A295" s="177"/>
      <c r="B295" s="177"/>
      <c r="C295" s="177"/>
      <c r="D295" s="177"/>
      <c r="E295" s="177"/>
      <c r="F295" s="182"/>
      <c r="G295" s="178"/>
    </row>
  </sheetData>
  <mergeCells count="13">
    <mergeCell ref="D192:E192"/>
    <mergeCell ref="A1:G1"/>
    <mergeCell ref="C47:E47"/>
    <mergeCell ref="C62:E62"/>
    <mergeCell ref="C75:E75"/>
    <mergeCell ref="C89:E89"/>
    <mergeCell ref="C103:E103"/>
    <mergeCell ref="C117:E117"/>
    <mergeCell ref="C131:E131"/>
    <mergeCell ref="F3:G3"/>
    <mergeCell ref="D159:F159"/>
    <mergeCell ref="D160:F160"/>
    <mergeCell ref="B145:F145"/>
  </mergeCells>
  <pageMargins left="0.55118110236220474" right="0.35433070866141736" top="0.59055118110236227" bottom="0.51181102362204722" header="0.31496062992125984" footer="0.31496062992125984"/>
  <pageSetup paperSize="9" firstPageNumber="27" orientation="portrait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
&amp;"Times New Roman,Regular"Trung tâm Quan trắc tài nguyên và môi trường Hà Tĩnh&amp;R&amp;P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workbookViewId="0">
      <selection activeCell="B6" sqref="B6"/>
    </sheetView>
  </sheetViews>
  <sheetFormatPr defaultColWidth="8.85546875" defaultRowHeight="15" x14ac:dyDescent="0.25"/>
  <cols>
    <col min="1" max="1" width="5.7109375" style="2" customWidth="1"/>
    <col min="2" max="2" width="8.28515625" style="2" customWidth="1"/>
    <col min="3" max="3" width="27.42578125" style="2" customWidth="1"/>
    <col min="4" max="4" width="17.28515625" style="2" customWidth="1"/>
    <col min="5" max="5" width="8.42578125" style="2" customWidth="1"/>
    <col min="6" max="6" width="12.42578125" style="1" customWidth="1"/>
    <col min="7" max="7" width="13" style="1" customWidth="1"/>
    <col min="8" max="8" width="13.42578125" style="2" customWidth="1"/>
    <col min="9" max="9" width="12.85546875" style="2" customWidth="1"/>
    <col min="10" max="16384" width="8.85546875" style="2"/>
  </cols>
  <sheetData>
    <row r="1" spans="1:20" ht="24" customHeight="1" x14ac:dyDescent="0.25">
      <c r="A1" s="210" t="s">
        <v>364</v>
      </c>
      <c r="B1" s="210"/>
      <c r="C1" s="210"/>
      <c r="D1" s="210"/>
      <c r="E1" s="210"/>
      <c r="F1" s="210"/>
      <c r="G1" s="210"/>
      <c r="H1" s="180"/>
      <c r="I1" s="11"/>
    </row>
    <row r="2" spans="1:20" x14ac:dyDescent="0.25">
      <c r="F2" s="212" t="s">
        <v>362</v>
      </c>
      <c r="G2" s="212"/>
    </row>
    <row r="3" spans="1:20" ht="34.5" customHeight="1" x14ac:dyDescent="0.25">
      <c r="A3" s="93" t="s">
        <v>286</v>
      </c>
      <c r="B3" s="93" t="s">
        <v>1</v>
      </c>
      <c r="C3" s="93" t="s">
        <v>287</v>
      </c>
      <c r="D3" s="93" t="s">
        <v>288</v>
      </c>
      <c r="E3" s="93" t="s">
        <v>4</v>
      </c>
      <c r="F3" s="37" t="s">
        <v>358</v>
      </c>
      <c r="G3" s="37" t="s">
        <v>359</v>
      </c>
      <c r="H3" s="77"/>
      <c r="I3" s="77"/>
    </row>
    <row r="4" spans="1:20" s="13" customFormat="1" ht="27" customHeight="1" x14ac:dyDescent="0.25">
      <c r="A4" s="91" t="s">
        <v>363</v>
      </c>
      <c r="B4" s="211" t="s">
        <v>290</v>
      </c>
      <c r="C4" s="211"/>
      <c r="D4" s="211"/>
      <c r="E4" s="211"/>
      <c r="F4" s="211"/>
      <c r="G4" s="92">
        <v>1.2</v>
      </c>
      <c r="H4" s="80"/>
      <c r="I4" s="8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27" customHeight="1" x14ac:dyDescent="0.25">
      <c r="A5" s="79">
        <v>1</v>
      </c>
      <c r="B5" s="42" t="s">
        <v>7</v>
      </c>
      <c r="C5" s="82" t="s">
        <v>291</v>
      </c>
      <c r="D5" s="79" t="s">
        <v>292</v>
      </c>
      <c r="E5" s="79" t="s">
        <v>147</v>
      </c>
      <c r="F5" s="83">
        <f>VLOOKUP(RIGHT(C5,19),[3]DGL!$B$8:$L$11,11,0)</f>
        <v>218719.17307692306</v>
      </c>
      <c r="G5" s="83">
        <f>F5*$E$5*$G$4</f>
        <v>52492.601538461538</v>
      </c>
      <c r="H5" s="84">
        <f>VLOOKUP(C5,[4]DGL!$B$8:$N$201,13,0)</f>
        <v>19685</v>
      </c>
      <c r="I5" s="85">
        <f>H5*E5*$G$4</f>
        <v>4724.3999999999996</v>
      </c>
    </row>
    <row r="6" spans="1:20" ht="27" customHeight="1" x14ac:dyDescent="0.3">
      <c r="A6" s="79">
        <v>2</v>
      </c>
      <c r="B6" s="42" t="s">
        <v>65</v>
      </c>
      <c r="C6" s="82" t="s">
        <v>291</v>
      </c>
      <c r="D6" s="79" t="s">
        <v>66</v>
      </c>
      <c r="E6" s="79" t="s">
        <v>147</v>
      </c>
      <c r="F6" s="83">
        <f>VLOOKUP(RIGHT(C6,19),[3]DGL!$B$8:$L$11,11,0)</f>
        <v>218719.17307692306</v>
      </c>
      <c r="G6" s="83">
        <f t="shared" ref="G6:G16" si="0">F6*$E$5*$G$4</f>
        <v>52492.601538461538</v>
      </c>
      <c r="H6" s="84">
        <f>VLOOKUP(C6,[4]DGL!$B$8:$N$201,13,0)</f>
        <v>19685</v>
      </c>
      <c r="I6" s="85">
        <f t="shared" ref="I6:I27" si="1">H6*E6*$G$4</f>
        <v>4724.3999999999996</v>
      </c>
      <c r="L6" s="14"/>
    </row>
    <row r="7" spans="1:20" ht="27" customHeight="1" x14ac:dyDescent="0.25">
      <c r="A7" s="79">
        <v>3</v>
      </c>
      <c r="B7" s="42" t="s">
        <v>67</v>
      </c>
      <c r="C7" s="82" t="s">
        <v>291</v>
      </c>
      <c r="D7" s="79" t="s">
        <v>68</v>
      </c>
      <c r="E7" s="79" t="s">
        <v>147</v>
      </c>
      <c r="F7" s="83">
        <f>VLOOKUP(RIGHT(C7,19),[3]DGL!$B$8:$L$11,11,0)</f>
        <v>218719.17307692306</v>
      </c>
      <c r="G7" s="83">
        <f t="shared" si="0"/>
        <v>52492.601538461538</v>
      </c>
      <c r="H7" s="84">
        <f>VLOOKUP(C7,[4]DGL!$B$8:$N$201,13,0)</f>
        <v>19685</v>
      </c>
      <c r="I7" s="85">
        <f t="shared" si="1"/>
        <v>4724.3999999999996</v>
      </c>
    </row>
    <row r="8" spans="1:20" ht="27" customHeight="1" x14ac:dyDescent="0.25">
      <c r="A8" s="79">
        <v>4</v>
      </c>
      <c r="B8" s="42" t="s">
        <v>69</v>
      </c>
      <c r="C8" s="82" t="s">
        <v>291</v>
      </c>
      <c r="D8" s="79" t="s">
        <v>293</v>
      </c>
      <c r="E8" s="79" t="s">
        <v>147</v>
      </c>
      <c r="F8" s="83">
        <f>VLOOKUP(RIGHT(C8,19),[3]DGL!$B$8:$L$11,11,0)</f>
        <v>218719.17307692306</v>
      </c>
      <c r="G8" s="83">
        <f t="shared" si="0"/>
        <v>52492.601538461538</v>
      </c>
      <c r="H8" s="84">
        <f>VLOOKUP(C8,[4]DGL!$B$8:$N$201,13,0)</f>
        <v>19685</v>
      </c>
      <c r="I8" s="85">
        <f t="shared" si="1"/>
        <v>4724.3999999999996</v>
      </c>
    </row>
    <row r="9" spans="1:20" ht="27" customHeight="1" x14ac:dyDescent="0.25">
      <c r="A9" s="79">
        <v>5</v>
      </c>
      <c r="B9" s="42" t="s">
        <v>78</v>
      </c>
      <c r="C9" s="82" t="s">
        <v>291</v>
      </c>
      <c r="D9" s="79" t="s">
        <v>79</v>
      </c>
      <c r="E9" s="79" t="s">
        <v>147</v>
      </c>
      <c r="F9" s="83">
        <f>VLOOKUP(RIGHT(C9,19),[3]DGL!$B$8:$L$11,11,0)</f>
        <v>218719.17307692306</v>
      </c>
      <c r="G9" s="83">
        <f t="shared" si="0"/>
        <v>52492.601538461538</v>
      </c>
      <c r="H9" s="84">
        <f>VLOOKUP(C9,[4]DGL!$B$8:$N$201,13,0)</f>
        <v>19685</v>
      </c>
      <c r="I9" s="85">
        <f t="shared" si="1"/>
        <v>4724.3999999999996</v>
      </c>
    </row>
    <row r="10" spans="1:20" ht="27" customHeight="1" x14ac:dyDescent="0.25">
      <c r="A10" s="79">
        <v>6</v>
      </c>
      <c r="B10" s="42" t="s">
        <v>83</v>
      </c>
      <c r="C10" s="82" t="s">
        <v>291</v>
      </c>
      <c r="D10" s="79" t="s">
        <v>84</v>
      </c>
      <c r="E10" s="79" t="s">
        <v>147</v>
      </c>
      <c r="F10" s="83">
        <f>VLOOKUP(RIGHT(C10,19),[3]DGL!$B$8:$L$11,11,0)</f>
        <v>218719.17307692306</v>
      </c>
      <c r="G10" s="83">
        <f t="shared" si="0"/>
        <v>52492.601538461538</v>
      </c>
      <c r="H10" s="84">
        <f>VLOOKUP(C10,[4]DGL!$B$8:$N$201,13,0)</f>
        <v>19685</v>
      </c>
      <c r="I10" s="85">
        <f t="shared" si="1"/>
        <v>4724.3999999999996</v>
      </c>
    </row>
    <row r="11" spans="1:20" ht="27" customHeight="1" x14ac:dyDescent="0.25">
      <c r="A11" s="79">
        <v>7</v>
      </c>
      <c r="B11" s="42" t="s">
        <v>85</v>
      </c>
      <c r="C11" s="82" t="s">
        <v>326</v>
      </c>
      <c r="D11" s="79" t="s">
        <v>194</v>
      </c>
      <c r="E11" s="79" t="s">
        <v>147</v>
      </c>
      <c r="F11" s="83">
        <f>VLOOKUP(RIGHT(C11,19),[3]DGL!$B$8:$L$11,11,0)</f>
        <v>242448.07692307694</v>
      </c>
      <c r="G11" s="83">
        <f t="shared" si="0"/>
        <v>58187.538461538468</v>
      </c>
      <c r="H11" s="84">
        <f>VLOOKUP(C11,[4]DGL!$B$8:$N$201,13,0)</f>
        <v>21500</v>
      </c>
      <c r="I11" s="85">
        <f t="shared" si="1"/>
        <v>5160</v>
      </c>
    </row>
    <row r="12" spans="1:20" ht="27" customHeight="1" x14ac:dyDescent="0.25">
      <c r="A12" s="79">
        <v>8</v>
      </c>
      <c r="B12" s="42" t="s">
        <v>87</v>
      </c>
      <c r="C12" s="82" t="s">
        <v>291</v>
      </c>
      <c r="D12" s="79" t="s">
        <v>294</v>
      </c>
      <c r="E12" s="79" t="s">
        <v>147</v>
      </c>
      <c r="F12" s="83">
        <f>VLOOKUP(RIGHT(C12,19),[3]DGL!$B$8:$L$11,11,0)</f>
        <v>218719.17307692306</v>
      </c>
      <c r="G12" s="83">
        <f t="shared" si="0"/>
        <v>52492.601538461538</v>
      </c>
      <c r="H12" s="84">
        <f>VLOOKUP(C12,[4]DGL!$B$8:$N$201,13,0)</f>
        <v>19685</v>
      </c>
      <c r="I12" s="85">
        <f t="shared" si="1"/>
        <v>4724.3999999999996</v>
      </c>
    </row>
    <row r="13" spans="1:20" ht="27" customHeight="1" x14ac:dyDescent="0.25">
      <c r="A13" s="79">
        <v>9</v>
      </c>
      <c r="B13" s="42" t="s">
        <v>91</v>
      </c>
      <c r="C13" s="82" t="s">
        <v>291</v>
      </c>
      <c r="D13" s="79" t="s">
        <v>295</v>
      </c>
      <c r="E13" s="79" t="s">
        <v>147</v>
      </c>
      <c r="F13" s="83">
        <f>VLOOKUP(RIGHT(C13,19),[3]DGL!$B$8:$L$11,11,0)</f>
        <v>218719.17307692306</v>
      </c>
      <c r="G13" s="83">
        <f t="shared" si="0"/>
        <v>52492.601538461538</v>
      </c>
      <c r="H13" s="84">
        <f>VLOOKUP(C13,[4]DGL!$B$8:$N$201,13,0)</f>
        <v>19685</v>
      </c>
      <c r="I13" s="85">
        <f t="shared" si="1"/>
        <v>4724.3999999999996</v>
      </c>
    </row>
    <row r="14" spans="1:20" ht="27" customHeight="1" x14ac:dyDescent="0.25">
      <c r="A14" s="79">
        <v>10</v>
      </c>
      <c r="B14" s="42" t="s">
        <v>93</v>
      </c>
      <c r="C14" s="82" t="s">
        <v>291</v>
      </c>
      <c r="D14" s="79" t="s">
        <v>94</v>
      </c>
      <c r="E14" s="79" t="s">
        <v>147</v>
      </c>
      <c r="F14" s="83">
        <f>VLOOKUP(RIGHT(C14,19),[3]DGL!$B$8:$L$11,11,0)</f>
        <v>218719.17307692306</v>
      </c>
      <c r="G14" s="83">
        <f t="shared" si="0"/>
        <v>52492.601538461538</v>
      </c>
      <c r="H14" s="84">
        <f>VLOOKUP(C14,[4]DGL!$B$8:$N$201,13,0)</f>
        <v>19685</v>
      </c>
      <c r="I14" s="85">
        <f t="shared" si="1"/>
        <v>4724.3999999999996</v>
      </c>
    </row>
    <row r="15" spans="1:20" ht="27" customHeight="1" x14ac:dyDescent="0.25">
      <c r="A15" s="79">
        <v>11</v>
      </c>
      <c r="B15" s="42" t="s">
        <v>95</v>
      </c>
      <c r="C15" s="82" t="s">
        <v>291</v>
      </c>
      <c r="D15" s="79" t="s">
        <v>296</v>
      </c>
      <c r="E15" s="79" t="s">
        <v>147</v>
      </c>
      <c r="F15" s="83">
        <f>VLOOKUP(RIGHT(C15,19),[3]DGL!$B$8:$L$11,11,0)</f>
        <v>218719.17307692306</v>
      </c>
      <c r="G15" s="83">
        <f t="shared" si="0"/>
        <v>52492.601538461538</v>
      </c>
      <c r="H15" s="84">
        <f>VLOOKUP(C15,[4]DGL!$B$8:$N$201,13,0)</f>
        <v>19685</v>
      </c>
      <c r="I15" s="85">
        <f t="shared" si="1"/>
        <v>4724.3999999999996</v>
      </c>
    </row>
    <row r="16" spans="1:20" ht="27" customHeight="1" x14ac:dyDescent="0.25">
      <c r="A16" s="79">
        <v>12</v>
      </c>
      <c r="B16" s="42" t="s">
        <v>97</v>
      </c>
      <c r="C16" s="82" t="s">
        <v>291</v>
      </c>
      <c r="D16" s="79" t="s">
        <v>297</v>
      </c>
      <c r="E16" s="79" t="s">
        <v>147</v>
      </c>
      <c r="F16" s="83">
        <f>VLOOKUP(RIGHT(C16,19),[3]DGL!$B$8:$L$11,11,0)</f>
        <v>218719.17307692306</v>
      </c>
      <c r="G16" s="83">
        <f t="shared" si="0"/>
        <v>52492.601538461538</v>
      </c>
      <c r="H16" s="84">
        <f>VLOOKUP(C16,[4]DGL!$B$8:$N$201,13,0)</f>
        <v>19685</v>
      </c>
      <c r="I16" s="85">
        <f t="shared" si="1"/>
        <v>4724.3999999999996</v>
      </c>
    </row>
    <row r="17" spans="1:9" ht="27" customHeight="1" x14ac:dyDescent="0.25">
      <c r="A17" s="78" t="s">
        <v>363</v>
      </c>
      <c r="B17" s="213" t="s">
        <v>298</v>
      </c>
      <c r="C17" s="214"/>
      <c r="D17" s="214"/>
      <c r="E17" s="214"/>
      <c r="F17" s="215"/>
      <c r="G17" s="83"/>
      <c r="H17" s="84"/>
      <c r="I17" s="85"/>
    </row>
    <row r="18" spans="1:9" ht="27" customHeight="1" x14ac:dyDescent="0.25">
      <c r="A18" s="79">
        <v>1</v>
      </c>
      <c r="B18" s="42" t="s">
        <v>100</v>
      </c>
      <c r="C18" s="82" t="s">
        <v>291</v>
      </c>
      <c r="D18" s="79" t="s">
        <v>292</v>
      </c>
      <c r="E18" s="79" t="s">
        <v>147</v>
      </c>
      <c r="F18" s="83">
        <f>VLOOKUP(RIGHT(C18,19),[3]DGL!$B$8:$L$11,11,0)</f>
        <v>218719.17307692306</v>
      </c>
      <c r="G18" s="83">
        <f t="shared" ref="G18:G27" si="2">F18*$E$5*$G$4</f>
        <v>52492.601538461538</v>
      </c>
      <c r="H18" s="84">
        <f>VLOOKUP(C18,[4]DGL!$B$8:$N$201,13,0)</f>
        <v>19685</v>
      </c>
      <c r="I18" s="85">
        <f t="shared" si="1"/>
        <v>4724.3999999999996</v>
      </c>
    </row>
    <row r="19" spans="1:9" ht="27" customHeight="1" x14ac:dyDescent="0.25">
      <c r="A19" s="79">
        <v>2</v>
      </c>
      <c r="B19" s="42" t="s">
        <v>127</v>
      </c>
      <c r="C19" s="82" t="s">
        <v>291</v>
      </c>
      <c r="D19" s="79" t="s">
        <v>128</v>
      </c>
      <c r="E19" s="79" t="s">
        <v>147</v>
      </c>
      <c r="F19" s="83">
        <f>VLOOKUP(RIGHT(C19,19),[3]DGL!$B$8:$L$11,11,0)</f>
        <v>218719.17307692306</v>
      </c>
      <c r="G19" s="83">
        <f t="shared" si="2"/>
        <v>52492.601538461538</v>
      </c>
      <c r="H19" s="84">
        <f>VLOOKUP(C19,[4]DGL!$B$8:$N$201,13,0)</f>
        <v>19685</v>
      </c>
      <c r="I19" s="85">
        <f t="shared" si="1"/>
        <v>4724.3999999999996</v>
      </c>
    </row>
    <row r="20" spans="1:9" ht="27" customHeight="1" x14ac:dyDescent="0.25">
      <c r="A20" s="79">
        <v>3</v>
      </c>
      <c r="B20" s="42" t="s">
        <v>129</v>
      </c>
      <c r="C20" s="82" t="s">
        <v>291</v>
      </c>
      <c r="D20" s="79" t="s">
        <v>68</v>
      </c>
      <c r="E20" s="79" t="s">
        <v>147</v>
      </c>
      <c r="F20" s="83">
        <f>VLOOKUP(RIGHT(C20,19),[3]DGL!$B$8:$L$11,11,0)</f>
        <v>218719.17307692306</v>
      </c>
      <c r="G20" s="83">
        <f t="shared" si="2"/>
        <v>52492.601538461538</v>
      </c>
      <c r="H20" s="84">
        <f>VLOOKUP(C20,[4]DGL!$B$8:$N$201,13,0)</f>
        <v>19685</v>
      </c>
      <c r="I20" s="85">
        <f t="shared" si="1"/>
        <v>4724.3999999999996</v>
      </c>
    </row>
    <row r="21" spans="1:9" ht="27" customHeight="1" x14ac:dyDescent="0.25">
      <c r="A21" s="79">
        <v>4</v>
      </c>
      <c r="B21" s="42" t="s">
        <v>130</v>
      </c>
      <c r="C21" s="82" t="s">
        <v>291</v>
      </c>
      <c r="D21" s="79" t="s">
        <v>293</v>
      </c>
      <c r="E21" s="79" t="s">
        <v>147</v>
      </c>
      <c r="F21" s="83">
        <f>VLOOKUP(RIGHT(C21,19),[3]DGL!$B$8:$L$11,11,0)</f>
        <v>218719.17307692306</v>
      </c>
      <c r="G21" s="83">
        <f t="shared" si="2"/>
        <v>52492.601538461538</v>
      </c>
      <c r="H21" s="84">
        <f>VLOOKUP(C21,[4]DGL!$B$8:$N$201,13,0)</f>
        <v>19685</v>
      </c>
      <c r="I21" s="85">
        <f t="shared" si="1"/>
        <v>4724.3999999999996</v>
      </c>
    </row>
    <row r="22" spans="1:9" ht="27" customHeight="1" x14ac:dyDescent="0.25">
      <c r="A22" s="79">
        <v>5</v>
      </c>
      <c r="B22" s="42" t="s">
        <v>138</v>
      </c>
      <c r="C22" s="82" t="s">
        <v>291</v>
      </c>
      <c r="D22" s="79" t="s">
        <v>79</v>
      </c>
      <c r="E22" s="79" t="s">
        <v>147</v>
      </c>
      <c r="F22" s="83">
        <f>VLOOKUP(RIGHT(C22,19),[3]DGL!$B$8:$L$11,11,0)</f>
        <v>218719.17307692306</v>
      </c>
      <c r="G22" s="83">
        <f t="shared" si="2"/>
        <v>52492.601538461538</v>
      </c>
      <c r="H22" s="84">
        <f>VLOOKUP(C22,[4]DGL!$B$8:$N$201,13,0)</f>
        <v>19685</v>
      </c>
      <c r="I22" s="85">
        <f t="shared" si="1"/>
        <v>4724.3999999999996</v>
      </c>
    </row>
    <row r="23" spans="1:9" ht="27" customHeight="1" x14ac:dyDescent="0.25">
      <c r="A23" s="79">
        <v>6</v>
      </c>
      <c r="B23" s="42" t="s">
        <v>140</v>
      </c>
      <c r="C23" s="82" t="s">
        <v>291</v>
      </c>
      <c r="D23" s="79" t="s">
        <v>141</v>
      </c>
      <c r="E23" s="79" t="s">
        <v>147</v>
      </c>
      <c r="F23" s="83">
        <f>VLOOKUP(RIGHT(C23,19),[3]DGL!$B$8:$L$11,11,0)</f>
        <v>218719.17307692306</v>
      </c>
      <c r="G23" s="83">
        <f t="shared" si="2"/>
        <v>52492.601538461538</v>
      </c>
      <c r="H23" s="84">
        <f>VLOOKUP(C23,[4]DGL!$B$8:$N$201,13,0)</f>
        <v>19685</v>
      </c>
      <c r="I23" s="85">
        <f t="shared" si="1"/>
        <v>4724.3999999999996</v>
      </c>
    </row>
    <row r="24" spans="1:9" ht="27" customHeight="1" x14ac:dyDescent="0.25">
      <c r="A24" s="79">
        <v>7</v>
      </c>
      <c r="B24" s="42" t="s">
        <v>142</v>
      </c>
      <c r="C24" s="82" t="s">
        <v>291</v>
      </c>
      <c r="D24" s="79" t="s">
        <v>84</v>
      </c>
      <c r="E24" s="79" t="s">
        <v>147</v>
      </c>
      <c r="F24" s="83">
        <f>VLOOKUP(RIGHT(C24,19),[3]DGL!$B$8:$L$11,11,0)</f>
        <v>218719.17307692306</v>
      </c>
      <c r="G24" s="83">
        <f t="shared" si="2"/>
        <v>52492.601538461538</v>
      </c>
      <c r="H24" s="84">
        <f>VLOOKUP(C24,[4]DGL!$B$8:$N$201,13,0)</f>
        <v>19685</v>
      </c>
      <c r="I24" s="85">
        <f t="shared" si="1"/>
        <v>4724.3999999999996</v>
      </c>
    </row>
    <row r="25" spans="1:9" ht="27" customHeight="1" x14ac:dyDescent="0.25">
      <c r="A25" s="79">
        <v>8</v>
      </c>
      <c r="B25" s="42" t="s">
        <v>143</v>
      </c>
      <c r="C25" s="82" t="s">
        <v>291</v>
      </c>
      <c r="D25" s="79" t="s">
        <v>294</v>
      </c>
      <c r="E25" s="79" t="s">
        <v>147</v>
      </c>
      <c r="F25" s="83">
        <f>VLOOKUP(RIGHT(C25,19),[3]DGL!$B$8:$L$11,11,0)</f>
        <v>218719.17307692306</v>
      </c>
      <c r="G25" s="83">
        <f t="shared" si="2"/>
        <v>52492.601538461538</v>
      </c>
      <c r="H25" s="84">
        <f>VLOOKUP(C25,[4]DGL!$B$8:$N$201,13,0)</f>
        <v>19685</v>
      </c>
      <c r="I25" s="85">
        <f t="shared" si="1"/>
        <v>4724.3999999999996</v>
      </c>
    </row>
    <row r="26" spans="1:9" ht="27" customHeight="1" x14ac:dyDescent="0.25">
      <c r="A26" s="79">
        <v>9</v>
      </c>
      <c r="B26" s="42" t="s">
        <v>144</v>
      </c>
      <c r="C26" s="82" t="s">
        <v>291</v>
      </c>
      <c r="D26" s="79" t="s">
        <v>295</v>
      </c>
      <c r="E26" s="79" t="s">
        <v>147</v>
      </c>
      <c r="F26" s="83">
        <f>VLOOKUP(RIGHT(C26,19),[3]DGL!$B$8:$L$11,11,0)</f>
        <v>218719.17307692306</v>
      </c>
      <c r="G26" s="83">
        <f t="shared" si="2"/>
        <v>52492.601538461538</v>
      </c>
      <c r="H26" s="84">
        <f>VLOOKUP(C26,[4]DGL!$B$8:$N$201,13,0)</f>
        <v>19685</v>
      </c>
      <c r="I26" s="85">
        <f t="shared" si="1"/>
        <v>4724.3999999999996</v>
      </c>
    </row>
    <row r="27" spans="1:9" ht="27" customHeight="1" x14ac:dyDescent="0.25">
      <c r="A27" s="86">
        <v>10</v>
      </c>
      <c r="B27" s="51" t="s">
        <v>145</v>
      </c>
      <c r="C27" s="87" t="s">
        <v>291</v>
      </c>
      <c r="D27" s="86" t="s">
        <v>299</v>
      </c>
      <c r="E27" s="86" t="s">
        <v>147</v>
      </c>
      <c r="F27" s="88">
        <f>VLOOKUP(RIGHT(C27,19),[3]DGL!$B$8:$L$11,11,0)</f>
        <v>218719.17307692306</v>
      </c>
      <c r="G27" s="88">
        <f t="shared" si="2"/>
        <v>52492.601538461538</v>
      </c>
      <c r="H27" s="89">
        <f>VLOOKUP(C27,[4]DGL!$B$8:$N$201,13,0)</f>
        <v>19685</v>
      </c>
      <c r="I27" s="90">
        <f t="shared" si="1"/>
        <v>4724.3999999999996</v>
      </c>
    </row>
    <row r="28" spans="1:9" x14ac:dyDescent="0.25">
      <c r="A28" s="5"/>
      <c r="B28" s="5"/>
      <c r="C28" s="5"/>
      <c r="D28" s="5"/>
      <c r="E28" s="5"/>
      <c r="F28" s="179"/>
      <c r="G28" s="179"/>
      <c r="H28" s="176"/>
      <c r="I28" s="176"/>
    </row>
    <row r="29" spans="1:9" x14ac:dyDescent="0.25">
      <c r="H29" s="5"/>
      <c r="I29" s="5"/>
    </row>
    <row r="32" spans="1:9" x14ac:dyDescent="0.25">
      <c r="A32" s="177"/>
      <c r="B32" s="177"/>
      <c r="C32" s="177"/>
      <c r="D32" s="177"/>
      <c r="E32" s="177"/>
      <c r="F32" s="178"/>
    </row>
    <row r="64" spans="1:7" x14ac:dyDescent="0.25">
      <c r="A64" s="177"/>
      <c r="B64" s="177"/>
      <c r="C64" s="177"/>
      <c r="D64" s="177"/>
      <c r="E64" s="177"/>
      <c r="F64" s="178"/>
      <c r="G64" s="178"/>
    </row>
  </sheetData>
  <mergeCells count="4">
    <mergeCell ref="A1:G1"/>
    <mergeCell ref="B4:F4"/>
    <mergeCell ref="F2:G2"/>
    <mergeCell ref="B17:F17"/>
  </mergeCells>
  <pageMargins left="0.55118110236220474" right="0.35433070866141736" top="0.59055118110236227" bottom="0.51181102362204722" header="0.31496062992125984" footer="0.31496062992125984"/>
  <pageSetup paperSize="9" firstPageNumber="9" orientation="portrait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&amp;L&amp;"Times New Roman,Regular"Trung tâm Quan trắc tài nguyên và môi trường Hà Tĩnh&amp;R&amp;P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C12" sqref="C12"/>
    </sheetView>
  </sheetViews>
  <sheetFormatPr defaultRowHeight="15" x14ac:dyDescent="0.25"/>
  <cols>
    <col min="1" max="1" width="5.7109375" customWidth="1"/>
    <col min="2" max="2" width="18.42578125" customWidth="1"/>
    <col min="3" max="3" width="34" customWidth="1"/>
    <col min="4" max="4" width="7.140625" customWidth="1"/>
    <col min="5" max="5" width="11.28515625" customWidth="1"/>
    <col min="6" max="6" width="8.28515625" customWidth="1"/>
    <col min="8" max="8" width="8.140625" customWidth="1"/>
    <col min="9" max="9" width="7.42578125" customWidth="1"/>
    <col min="10" max="11" width="10.5703125" customWidth="1"/>
    <col min="12" max="12" width="9.7109375" customWidth="1"/>
    <col min="13" max="13" width="10.7109375" customWidth="1"/>
  </cols>
  <sheetData>
    <row r="1" spans="1:14" ht="27.75" customHeight="1" x14ac:dyDescent="0.25">
      <c r="A1" s="219" t="s">
        <v>357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15"/>
      <c r="N1" s="15"/>
    </row>
    <row r="2" spans="1:14" ht="21.75" customHeight="1" x14ac:dyDescent="0.25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15"/>
      <c r="N2" s="15"/>
    </row>
    <row r="3" spans="1:14" ht="39.75" customHeight="1" x14ac:dyDescent="0.3">
      <c r="A3" s="16"/>
      <c r="B3" s="16"/>
      <c r="C3" s="16"/>
      <c r="D3" s="17"/>
      <c r="E3" s="18"/>
      <c r="F3" s="18"/>
      <c r="G3" s="18"/>
      <c r="H3" s="18"/>
      <c r="I3" s="18"/>
      <c r="J3" s="76">
        <v>26</v>
      </c>
      <c r="K3" s="76">
        <v>1390000</v>
      </c>
      <c r="L3" s="18"/>
      <c r="M3" s="16"/>
      <c r="N3" s="16"/>
    </row>
    <row r="4" spans="1:14" ht="40.15" customHeight="1" x14ac:dyDescent="0.25">
      <c r="A4" s="221" t="s">
        <v>300</v>
      </c>
      <c r="B4" s="221" t="s">
        <v>1</v>
      </c>
      <c r="C4" s="221" t="s">
        <v>301</v>
      </c>
      <c r="D4" s="223" t="s">
        <v>302</v>
      </c>
      <c r="E4" s="216" t="s">
        <v>303</v>
      </c>
      <c r="F4" s="216" t="s">
        <v>304</v>
      </c>
      <c r="G4" s="216" t="s">
        <v>305</v>
      </c>
      <c r="H4" s="216" t="s">
        <v>306</v>
      </c>
      <c r="I4" s="216" t="s">
        <v>307</v>
      </c>
      <c r="J4" s="218" t="s">
        <v>308</v>
      </c>
      <c r="K4" s="218" t="s">
        <v>309</v>
      </c>
      <c r="L4" s="218" t="s">
        <v>310</v>
      </c>
      <c r="M4" s="19"/>
      <c r="N4" s="19"/>
    </row>
    <row r="5" spans="1:14" ht="34.5" customHeight="1" x14ac:dyDescent="0.25">
      <c r="A5" s="222"/>
      <c r="B5" s="222"/>
      <c r="C5" s="222"/>
      <c r="D5" s="224"/>
      <c r="E5" s="217"/>
      <c r="F5" s="217"/>
      <c r="G5" s="217"/>
      <c r="H5" s="217"/>
      <c r="I5" s="217"/>
      <c r="J5" s="218"/>
      <c r="K5" s="218"/>
      <c r="L5" s="218"/>
      <c r="M5" s="19"/>
      <c r="N5" s="19"/>
    </row>
    <row r="6" spans="1:14" s="3" customFormat="1" ht="40.15" customHeight="1" x14ac:dyDescent="0.3">
      <c r="A6" s="20" t="s">
        <v>311</v>
      </c>
      <c r="B6" s="20"/>
      <c r="C6" s="20" t="s">
        <v>312</v>
      </c>
      <c r="D6" s="20" t="s">
        <v>313</v>
      </c>
      <c r="E6" s="20" t="s">
        <v>314</v>
      </c>
      <c r="F6" s="20" t="s">
        <v>315</v>
      </c>
      <c r="G6" s="20" t="s">
        <v>316</v>
      </c>
      <c r="H6" s="20" t="s">
        <v>317</v>
      </c>
      <c r="I6" s="20" t="s">
        <v>318</v>
      </c>
      <c r="J6" s="20" t="s">
        <v>319</v>
      </c>
      <c r="K6" s="20" t="s">
        <v>320</v>
      </c>
      <c r="L6" s="20" t="s">
        <v>321</v>
      </c>
      <c r="M6" s="17"/>
      <c r="N6" s="17"/>
    </row>
    <row r="7" spans="1:14" ht="40.15" customHeight="1" x14ac:dyDescent="0.25">
      <c r="A7" s="21" t="s">
        <v>289</v>
      </c>
      <c r="B7" s="21"/>
      <c r="C7" s="21" t="s">
        <v>322</v>
      </c>
      <c r="D7" s="22"/>
      <c r="E7" s="23"/>
      <c r="F7" s="23"/>
      <c r="G7" s="24">
        <v>0.4</v>
      </c>
      <c r="H7" s="24">
        <v>0.1</v>
      </c>
      <c r="I7" s="23"/>
      <c r="J7" s="25">
        <v>0.23499999999999999</v>
      </c>
      <c r="K7" s="23"/>
      <c r="L7" s="23"/>
      <c r="M7" s="26"/>
      <c r="N7" s="26"/>
    </row>
    <row r="8" spans="1:14" ht="40.15" customHeight="1" x14ac:dyDescent="0.25">
      <c r="A8" s="22">
        <v>1</v>
      </c>
      <c r="B8" s="27" t="s">
        <v>323</v>
      </c>
      <c r="C8" s="27" t="s">
        <v>324</v>
      </c>
      <c r="D8" s="28">
        <v>2.34</v>
      </c>
      <c r="E8" s="29">
        <f>$K$3*D8</f>
        <v>3252600</v>
      </c>
      <c r="F8" s="23">
        <f>E8*0.11</f>
        <v>357786</v>
      </c>
      <c r="G8" s="23">
        <f>$K$3*0.4</f>
        <v>556000</v>
      </c>
      <c r="H8" s="23">
        <f>$K$3*$H$7</f>
        <v>139000</v>
      </c>
      <c r="I8" s="23"/>
      <c r="J8" s="29">
        <f>E8*0.235</f>
        <v>764361</v>
      </c>
      <c r="K8" s="29">
        <f>SUM(E8:J8)</f>
        <v>5069747</v>
      </c>
      <c r="L8" s="30">
        <f>K8/$J$3</f>
        <v>194990.26923076922</v>
      </c>
      <c r="M8" s="31">
        <f>SUM(F8:I8)</f>
        <v>1052786</v>
      </c>
      <c r="N8" s="32">
        <f>M8/26</f>
        <v>40491.769230769234</v>
      </c>
    </row>
    <row r="9" spans="1:14" ht="40.15" customHeight="1" x14ac:dyDescent="0.25">
      <c r="A9" s="22">
        <v>2</v>
      </c>
      <c r="B9" s="27" t="s">
        <v>291</v>
      </c>
      <c r="C9" s="27" t="s">
        <v>325</v>
      </c>
      <c r="D9" s="28">
        <v>2.67</v>
      </c>
      <c r="E9" s="29">
        <f>$K$3*D9</f>
        <v>3711300</v>
      </c>
      <c r="F9" s="23">
        <f>E9*0.11</f>
        <v>408243</v>
      </c>
      <c r="G9" s="23">
        <f t="shared" ref="G9:G11" si="0">$K$3*0.4</f>
        <v>556000</v>
      </c>
      <c r="H9" s="23">
        <f>$K$3*$H$7</f>
        <v>139000</v>
      </c>
      <c r="I9" s="23"/>
      <c r="J9" s="29">
        <f>E9*0.235</f>
        <v>872155.5</v>
      </c>
      <c r="K9" s="29">
        <f>SUM(E9:J9)</f>
        <v>5686698.5</v>
      </c>
      <c r="L9" s="30">
        <f>K9/$J$3</f>
        <v>218719.17307692306</v>
      </c>
      <c r="M9" s="31">
        <f>SUM(F9:I9)</f>
        <v>1103243</v>
      </c>
      <c r="N9" s="32">
        <f>M9/26</f>
        <v>42432.423076923078</v>
      </c>
    </row>
    <row r="10" spans="1:14" ht="40.15" customHeight="1" x14ac:dyDescent="0.25">
      <c r="A10" s="22">
        <v>3</v>
      </c>
      <c r="B10" s="27" t="s">
        <v>326</v>
      </c>
      <c r="C10" s="27" t="s">
        <v>327</v>
      </c>
      <c r="D10" s="28">
        <v>3</v>
      </c>
      <c r="E10" s="29">
        <f>$K$3*D10</f>
        <v>4170000</v>
      </c>
      <c r="F10" s="23">
        <f>E10*0.11</f>
        <v>458700</v>
      </c>
      <c r="G10" s="23">
        <f t="shared" si="0"/>
        <v>556000</v>
      </c>
      <c r="H10" s="23">
        <f>$K$3*$H$7</f>
        <v>139000</v>
      </c>
      <c r="I10" s="23"/>
      <c r="J10" s="29">
        <f>E10*0.235</f>
        <v>979950</v>
      </c>
      <c r="K10" s="29">
        <f>SUM(E10:J10)</f>
        <v>6303650</v>
      </c>
      <c r="L10" s="30">
        <f>K10/$J$3</f>
        <v>242448.07692307694</v>
      </c>
      <c r="M10" s="31">
        <f>SUM(F10:I10)</f>
        <v>1153700</v>
      </c>
      <c r="N10" s="32">
        <f>M10/26</f>
        <v>44373.076923076922</v>
      </c>
    </row>
    <row r="11" spans="1:14" ht="40.15" customHeight="1" x14ac:dyDescent="0.25">
      <c r="A11" s="22">
        <v>4</v>
      </c>
      <c r="B11" s="27" t="s">
        <v>328</v>
      </c>
      <c r="C11" s="27" t="s">
        <v>20</v>
      </c>
      <c r="D11" s="28">
        <v>3.33</v>
      </c>
      <c r="E11" s="33">
        <f>$K$3*D11</f>
        <v>4628700</v>
      </c>
      <c r="F11" s="23">
        <f>E11*0.11</f>
        <v>509157</v>
      </c>
      <c r="G11" s="23">
        <f t="shared" si="0"/>
        <v>556000</v>
      </c>
      <c r="H11" s="23">
        <f>$K$3*$H$7</f>
        <v>139000</v>
      </c>
      <c r="I11" s="23"/>
      <c r="J11" s="29">
        <f>E11*0.235</f>
        <v>1087744.5</v>
      </c>
      <c r="K11" s="29">
        <f>SUM(E11:J11)</f>
        <v>6920601.5</v>
      </c>
      <c r="L11" s="30">
        <f>K11/$J$3</f>
        <v>266176.98076923075</v>
      </c>
      <c r="M11" s="31">
        <f>SUM(F11:I11)</f>
        <v>1204157</v>
      </c>
      <c r="N11" s="32">
        <f>M11/26</f>
        <v>46313.730769230766</v>
      </c>
    </row>
  </sheetData>
  <mergeCells count="14">
    <mergeCell ref="I4:I5"/>
    <mergeCell ref="J4:J5"/>
    <mergeCell ref="K4:K5"/>
    <mergeCell ref="L4:L5"/>
    <mergeCell ref="A1:L1"/>
    <mergeCell ref="A2:L2"/>
    <mergeCell ref="A4:A5"/>
    <mergeCell ref="B4:B5"/>
    <mergeCell ref="C4:C5"/>
    <mergeCell ref="D4:D5"/>
    <mergeCell ref="E4:E5"/>
    <mergeCell ref="F4:F5"/>
    <mergeCell ref="G4:G5"/>
    <mergeCell ref="H4:H5"/>
  </mergeCells>
  <pageMargins left="0.55118110236220474" right="0.35433070866141736" top="0.62992125984251968" bottom="0.55118110236220474" header="0.31496062992125984" footer="0.31496062992125984"/>
  <pageSetup firstPageNumber="10" orientation="portrait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
&amp;"Times New Roman,Regular"Trung tâm Quan trắc tài nguyên và môi trường Hà Tĩnh&amp;R&amp;P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5" sqref="A5:H5"/>
    </sheetView>
  </sheetViews>
  <sheetFormatPr defaultRowHeight="15" x14ac:dyDescent="0.25"/>
  <cols>
    <col min="1" max="1" width="5.85546875" customWidth="1"/>
    <col min="2" max="2" width="8.7109375" customWidth="1"/>
    <col min="3" max="3" width="27.140625" customWidth="1"/>
    <col min="4" max="4" width="7.85546875" customWidth="1"/>
    <col min="5" max="5" width="8.42578125" customWidth="1"/>
    <col min="6" max="6" width="8.28515625" customWidth="1"/>
    <col min="7" max="7" width="8.140625" customWidth="1"/>
    <col min="8" max="8" width="11.85546875" customWidth="1"/>
    <col min="9" max="9" width="10.28515625" customWidth="1"/>
    <col min="10" max="10" width="7.140625" customWidth="1"/>
    <col min="12" max="12" width="7.85546875" customWidth="1"/>
    <col min="13" max="13" width="16.7109375" customWidth="1"/>
    <col min="14" max="14" width="19" customWidth="1"/>
  </cols>
  <sheetData>
    <row r="1" spans="1:14" ht="24" customHeight="1" x14ac:dyDescent="0.3">
      <c r="A1" s="226" t="s">
        <v>378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34"/>
    </row>
    <row r="2" spans="1:14" ht="24.75" customHeight="1" thickBot="1" x14ac:dyDescent="0.35">
      <c r="A2" s="61"/>
      <c r="B2" s="61"/>
      <c r="C2" s="62"/>
      <c r="D2" s="63"/>
      <c r="E2" s="63"/>
      <c r="F2" s="63"/>
      <c r="G2" s="63"/>
      <c r="H2" s="64"/>
      <c r="I2" s="40"/>
      <c r="J2" s="225" t="s">
        <v>362</v>
      </c>
      <c r="K2" s="225"/>
      <c r="L2" s="225"/>
      <c r="M2" s="225"/>
      <c r="N2" s="35"/>
    </row>
    <row r="3" spans="1:14" ht="69" customHeight="1" thickBot="1" x14ac:dyDescent="0.3">
      <c r="A3" s="60" t="s">
        <v>300</v>
      </c>
      <c r="B3" s="36" t="s">
        <v>1</v>
      </c>
      <c r="C3" s="65" t="s">
        <v>329</v>
      </c>
      <c r="D3" s="39" t="s">
        <v>365</v>
      </c>
      <c r="E3" s="36" t="s">
        <v>330</v>
      </c>
      <c r="F3" s="36" t="s">
        <v>375</v>
      </c>
      <c r="G3" s="36" t="s">
        <v>376</v>
      </c>
      <c r="H3" s="38" t="s">
        <v>331</v>
      </c>
      <c r="I3" s="38" t="s">
        <v>332</v>
      </c>
      <c r="J3" s="39" t="s">
        <v>333</v>
      </c>
      <c r="K3" s="38" t="s">
        <v>5</v>
      </c>
      <c r="L3" s="39" t="s">
        <v>334</v>
      </c>
      <c r="M3" s="39" t="s">
        <v>335</v>
      </c>
      <c r="N3" s="185" t="s">
        <v>335</v>
      </c>
    </row>
    <row r="4" spans="1:14" ht="31.5" customHeight="1" thickBot="1" x14ac:dyDescent="0.3">
      <c r="A4" s="57" t="s">
        <v>336</v>
      </c>
      <c r="B4" s="57" t="s">
        <v>337</v>
      </c>
      <c r="C4" s="66" t="s">
        <v>338</v>
      </c>
      <c r="D4" s="58">
        <v>1</v>
      </c>
      <c r="E4" s="58">
        <v>2</v>
      </c>
      <c r="F4" s="58">
        <v>3</v>
      </c>
      <c r="G4" s="58">
        <v>4</v>
      </c>
      <c r="H4" s="59" t="s">
        <v>339</v>
      </c>
      <c r="I4" s="59" t="s">
        <v>340</v>
      </c>
      <c r="J4" s="59"/>
      <c r="K4" s="59" t="s">
        <v>341</v>
      </c>
      <c r="L4" s="67"/>
      <c r="M4" s="67"/>
      <c r="N4" s="186"/>
    </row>
    <row r="5" spans="1:14" ht="29.1" customHeight="1" thickBot="1" x14ac:dyDescent="0.3">
      <c r="A5" s="227" t="s">
        <v>377</v>
      </c>
      <c r="B5" s="228"/>
      <c r="C5" s="228"/>
      <c r="D5" s="228"/>
      <c r="E5" s="228"/>
      <c r="F5" s="228"/>
      <c r="G5" s="228"/>
      <c r="H5" s="229"/>
      <c r="I5" s="55"/>
      <c r="J5" s="55"/>
      <c r="K5" s="55"/>
      <c r="L5" s="68">
        <v>365</v>
      </c>
      <c r="M5" s="56">
        <f>SUM(M6:M17)</f>
        <v>1119090000</v>
      </c>
      <c r="N5" s="187">
        <v>1032950000</v>
      </c>
    </row>
    <row r="6" spans="1:14" ht="29.1" customHeight="1" thickBot="1" x14ac:dyDescent="0.3">
      <c r="A6" s="47">
        <v>1</v>
      </c>
      <c r="B6" s="69" t="s">
        <v>7</v>
      </c>
      <c r="C6" s="49" t="s">
        <v>342</v>
      </c>
      <c r="D6" s="44">
        <f>VLOOKUP(B6,DGKT!B5:G16,6,0)</f>
        <v>52492.601538461538</v>
      </c>
      <c r="E6" s="44">
        <f>VLOOKUP(B6,DC!B6:H273,7,0)</f>
        <v>34854</v>
      </c>
      <c r="F6" s="44">
        <f>VLOOKUP(B6,VL!B6:G144,6,0)</f>
        <v>22282.516799999998</v>
      </c>
      <c r="G6" s="50">
        <f>VLOOKUP(B6,TB!B5:K149,10,0)</f>
        <v>44189.853999999999</v>
      </c>
      <c r="H6" s="45">
        <f t="shared" ref="H6:H17" si="0">D6+E6+F6+G6</f>
        <v>153818.97233846155</v>
      </c>
      <c r="I6" s="45">
        <f t="shared" ref="I6:I17" si="1">H6*20%</f>
        <v>30763.794467692311</v>
      </c>
      <c r="J6" s="44">
        <f>VLOOKUP(B6,DGKT!B5:I16,8,0)</f>
        <v>4724.3999999999996</v>
      </c>
      <c r="K6" s="46">
        <f>ROUND((I6+H6),-3)</f>
        <v>185000</v>
      </c>
      <c r="L6" s="50">
        <f>$L$5</f>
        <v>365</v>
      </c>
      <c r="M6" s="70">
        <f>L6*K6</f>
        <v>67525000</v>
      </c>
      <c r="N6" s="188">
        <v>60480500</v>
      </c>
    </row>
    <row r="7" spans="1:14" ht="29.1" customHeight="1" thickBot="1" x14ac:dyDescent="0.3">
      <c r="A7" s="47">
        <v>2</v>
      </c>
      <c r="B7" s="69" t="s">
        <v>65</v>
      </c>
      <c r="C7" s="49" t="s">
        <v>343</v>
      </c>
      <c r="D7" s="44">
        <f>VLOOKUP(B7,DGKT!B6:G17,6,0)</f>
        <v>52492.601538461538</v>
      </c>
      <c r="E7" s="44">
        <f>VLOOKUP(B7,DC!B7:H274,7,0)</f>
        <v>34854</v>
      </c>
      <c r="F7" s="44">
        <f>VLOOKUP(B7,VL!B7:G145,6,0)</f>
        <v>22282.516799999998</v>
      </c>
      <c r="G7" s="50">
        <f>VLOOKUP(B7,TB!B6:K150,10,0)</f>
        <v>44189.853999999999</v>
      </c>
      <c r="H7" s="45">
        <f t="shared" si="0"/>
        <v>153818.97233846155</v>
      </c>
      <c r="I7" s="45">
        <f t="shared" si="1"/>
        <v>30763.794467692311</v>
      </c>
      <c r="J7" s="44">
        <f>VLOOKUP(B7,DGKT!B6:I17,8,0)</f>
        <v>4724.3999999999996</v>
      </c>
      <c r="K7" s="46">
        <f t="shared" ref="K7:K17" si="2">ROUND((I7+H7),-3)</f>
        <v>185000</v>
      </c>
      <c r="L7" s="50">
        <f t="shared" ref="L7:L17" si="3">$L$5</f>
        <v>365</v>
      </c>
      <c r="M7" s="70">
        <f t="shared" ref="M7:M17" si="4">L7*K7</f>
        <v>67525000</v>
      </c>
      <c r="N7" s="188">
        <v>60480500</v>
      </c>
    </row>
    <row r="8" spans="1:14" ht="29.1" customHeight="1" thickBot="1" x14ac:dyDescent="0.3">
      <c r="A8" s="47">
        <v>3</v>
      </c>
      <c r="B8" s="69" t="s">
        <v>67</v>
      </c>
      <c r="C8" s="49" t="s">
        <v>344</v>
      </c>
      <c r="D8" s="44">
        <f>VLOOKUP(B8,DGKT!B7:G18,6,0)</f>
        <v>52492.601538461538</v>
      </c>
      <c r="E8" s="44">
        <f>VLOOKUP(B8,DC!B8:H275,7,0)</f>
        <v>34854</v>
      </c>
      <c r="F8" s="44">
        <f>VLOOKUP(B8,VL!B8:G146,6,0)</f>
        <v>22282.516799999998</v>
      </c>
      <c r="G8" s="50">
        <f>VLOOKUP(B8,TB!B7:K151,10,0)</f>
        <v>44189.853999999999</v>
      </c>
      <c r="H8" s="45">
        <f t="shared" si="0"/>
        <v>153818.97233846155</v>
      </c>
      <c r="I8" s="45">
        <f t="shared" si="1"/>
        <v>30763.794467692311</v>
      </c>
      <c r="J8" s="44">
        <f>VLOOKUP(B8,DGKT!B7:I18,8,0)</f>
        <v>4724.3999999999996</v>
      </c>
      <c r="K8" s="46">
        <f t="shared" si="2"/>
        <v>185000</v>
      </c>
      <c r="L8" s="50">
        <f t="shared" si="3"/>
        <v>365</v>
      </c>
      <c r="M8" s="70">
        <f t="shared" si="4"/>
        <v>67525000</v>
      </c>
      <c r="N8" s="188">
        <v>60480500</v>
      </c>
    </row>
    <row r="9" spans="1:14" ht="29.1" customHeight="1" thickBot="1" x14ac:dyDescent="0.3">
      <c r="A9" s="47">
        <v>4</v>
      </c>
      <c r="B9" s="69" t="s">
        <v>69</v>
      </c>
      <c r="C9" s="49" t="s">
        <v>345</v>
      </c>
      <c r="D9" s="44">
        <f>VLOOKUP(B9,DGKT!B8:G19,6,0)</f>
        <v>52492.601538461538</v>
      </c>
      <c r="E9" s="44">
        <f>VLOOKUP(B9,DC!B9:H276,7,0)</f>
        <v>43626</v>
      </c>
      <c r="F9" s="44">
        <f>VLOOKUP(B9,VL!B9:G147,6,0)</f>
        <v>103511.93040000001</v>
      </c>
      <c r="G9" s="50">
        <f>VLOOKUP(B9,TB!B8:K152,10,0)</f>
        <v>47238.907999999996</v>
      </c>
      <c r="H9" s="45">
        <f t="shared" si="0"/>
        <v>246869.43993846155</v>
      </c>
      <c r="I9" s="45">
        <f t="shared" si="1"/>
        <v>49373.887987692317</v>
      </c>
      <c r="J9" s="44">
        <f>VLOOKUP(B9,DGKT!B8:I19,8,0)</f>
        <v>4724.3999999999996</v>
      </c>
      <c r="K9" s="46">
        <f t="shared" si="2"/>
        <v>296000</v>
      </c>
      <c r="L9" s="50">
        <f t="shared" si="3"/>
        <v>365</v>
      </c>
      <c r="M9" s="70">
        <f t="shared" si="4"/>
        <v>108040000</v>
      </c>
      <c r="N9" s="188">
        <v>78037000</v>
      </c>
    </row>
    <row r="10" spans="1:14" ht="29.1" customHeight="1" thickBot="1" x14ac:dyDescent="0.3">
      <c r="A10" s="47">
        <v>5</v>
      </c>
      <c r="B10" s="48" t="s">
        <v>78</v>
      </c>
      <c r="C10" s="49" t="s">
        <v>346</v>
      </c>
      <c r="D10" s="44">
        <f>VLOOKUP(B10,DGKT!B9:G20,6,0)</f>
        <v>52492.601538461538</v>
      </c>
      <c r="E10" s="44">
        <f>VLOOKUP(B10,DC!B10:H277,7,0)</f>
        <v>35944</v>
      </c>
      <c r="F10" s="44">
        <f>VLOOKUP(B10,VL!B10:G148,6,0)</f>
        <v>143687.93040000001</v>
      </c>
      <c r="G10" s="50">
        <f>VLOOKUP(B10,TB!B9:K153,10,0)</f>
        <v>45158.907999999996</v>
      </c>
      <c r="H10" s="45">
        <f t="shared" si="0"/>
        <v>277283.43993846152</v>
      </c>
      <c r="I10" s="45">
        <f t="shared" si="1"/>
        <v>55456.687987692305</v>
      </c>
      <c r="J10" s="44">
        <f>VLOOKUP(B10,DGKT!B9:I20,8,0)</f>
        <v>4724.3999999999996</v>
      </c>
      <c r="K10" s="46">
        <f t="shared" si="2"/>
        <v>333000</v>
      </c>
      <c r="L10" s="50">
        <f t="shared" si="3"/>
        <v>365</v>
      </c>
      <c r="M10" s="70">
        <f t="shared" si="4"/>
        <v>121545000</v>
      </c>
      <c r="N10" s="188">
        <v>89352000</v>
      </c>
    </row>
    <row r="11" spans="1:14" ht="29.1" customHeight="1" thickBot="1" x14ac:dyDescent="0.3">
      <c r="A11" s="47">
        <v>6</v>
      </c>
      <c r="B11" s="48" t="s">
        <v>83</v>
      </c>
      <c r="C11" s="49" t="s">
        <v>20</v>
      </c>
      <c r="D11" s="44">
        <f>VLOOKUP(B11,DGKT!B10:G21,6,0)</f>
        <v>52492.601538461538</v>
      </c>
      <c r="E11" s="44">
        <f>VLOOKUP(B11,DC!B11:H278,7,0)</f>
        <v>35326</v>
      </c>
      <c r="F11" s="44">
        <f>VLOOKUP(B11,VL!B11:G149,6,0)</f>
        <v>93811.3704</v>
      </c>
      <c r="G11" s="50">
        <f>VLOOKUP(B11,TB!B10:K154,10,0)</f>
        <v>60334.3</v>
      </c>
      <c r="H11" s="45">
        <f t="shared" si="0"/>
        <v>241964.27193846152</v>
      </c>
      <c r="I11" s="45">
        <f t="shared" si="1"/>
        <v>48392.854387692307</v>
      </c>
      <c r="J11" s="44">
        <f>VLOOKUP(B11,DGKT!B10:I21,8,0)</f>
        <v>4724.3999999999996</v>
      </c>
      <c r="K11" s="46">
        <f t="shared" si="2"/>
        <v>290000</v>
      </c>
      <c r="L11" s="50">
        <f t="shared" si="3"/>
        <v>365</v>
      </c>
      <c r="M11" s="70">
        <f t="shared" si="4"/>
        <v>105850000</v>
      </c>
      <c r="N11" s="189">
        <v>95447500</v>
      </c>
    </row>
    <row r="12" spans="1:14" ht="29.1" customHeight="1" thickBot="1" x14ac:dyDescent="0.3">
      <c r="A12" s="47">
        <v>7</v>
      </c>
      <c r="B12" s="69" t="s">
        <v>85</v>
      </c>
      <c r="C12" s="49" t="s">
        <v>348</v>
      </c>
      <c r="D12" s="44">
        <f>VLOOKUP(B12,DGKT!B11:G22,6,0)</f>
        <v>58187.538461538468</v>
      </c>
      <c r="E12" s="44">
        <f>VLOOKUP(B12,DC!B12:H279,7,0)</f>
        <v>35372.542735042734</v>
      </c>
      <c r="F12" s="44">
        <f>VLOOKUP(B12,VL!B12:G150,6,0)</f>
        <v>38828.570399999997</v>
      </c>
      <c r="G12" s="50">
        <f>VLOOKUP(B12,TB!B11:K155,10,0)</f>
        <v>48334.3</v>
      </c>
      <c r="H12" s="45">
        <f t="shared" si="0"/>
        <v>180722.9515965812</v>
      </c>
      <c r="I12" s="45">
        <f t="shared" si="1"/>
        <v>36144.590319316245</v>
      </c>
      <c r="J12" s="44">
        <f>VLOOKUP(B12,DGKT!B11:I22,8,0)</f>
        <v>5160</v>
      </c>
      <c r="K12" s="46">
        <f t="shared" si="2"/>
        <v>217000</v>
      </c>
      <c r="L12" s="50">
        <f t="shared" si="3"/>
        <v>365</v>
      </c>
      <c r="M12" s="70">
        <f t="shared" si="4"/>
        <v>79205000</v>
      </c>
      <c r="N12" s="188">
        <v>63181500</v>
      </c>
    </row>
    <row r="13" spans="1:14" ht="29.1" customHeight="1" thickBot="1" x14ac:dyDescent="0.3">
      <c r="A13" s="47">
        <v>8</v>
      </c>
      <c r="B13" s="69" t="s">
        <v>87</v>
      </c>
      <c r="C13" s="71" t="s">
        <v>349</v>
      </c>
      <c r="D13" s="44">
        <f>VLOOKUP(B13,DGKT!B12:G23,6,0)</f>
        <v>52492.601538461538</v>
      </c>
      <c r="E13" s="44">
        <f>VLOOKUP(B13,DC!B13:H280,7,0)</f>
        <v>36764</v>
      </c>
      <c r="F13" s="44">
        <f>VLOOKUP(B13,VL!B13:G151,6,0)</f>
        <v>68519.066399999996</v>
      </c>
      <c r="G13" s="50">
        <f>VLOOKUP(B13,TB!B12:K156,10,0)</f>
        <v>48734.3</v>
      </c>
      <c r="H13" s="45">
        <f t="shared" si="0"/>
        <v>206509.96793846152</v>
      </c>
      <c r="I13" s="45">
        <f t="shared" si="1"/>
        <v>41301.993587692305</v>
      </c>
      <c r="J13" s="44">
        <f>VLOOKUP(B13,DGKT!B12:I23,8,0)</f>
        <v>4724.3999999999996</v>
      </c>
      <c r="K13" s="46">
        <f t="shared" si="2"/>
        <v>248000</v>
      </c>
      <c r="L13" s="50">
        <f t="shared" si="3"/>
        <v>365</v>
      </c>
      <c r="M13" s="70">
        <f t="shared" si="4"/>
        <v>90520000</v>
      </c>
      <c r="N13" s="188">
        <v>103915500</v>
      </c>
    </row>
    <row r="14" spans="1:14" ht="29.1" customHeight="1" thickBot="1" x14ac:dyDescent="0.3">
      <c r="A14" s="47">
        <v>9</v>
      </c>
      <c r="B14" s="69" t="s">
        <v>91</v>
      </c>
      <c r="C14" s="71" t="s">
        <v>350</v>
      </c>
      <c r="D14" s="44">
        <f>VLOOKUP(B14,DGKT!B13:G24,6,0)</f>
        <v>52492.601538461538</v>
      </c>
      <c r="E14" s="44">
        <f>VLOOKUP(B14,DC!B14:H281,7,0)</f>
        <v>36764</v>
      </c>
      <c r="F14" s="44">
        <f>VLOOKUP(B14,VL!B14:G152,6,0)</f>
        <v>73233.050400000007</v>
      </c>
      <c r="G14" s="50">
        <f>VLOOKUP(B14,TB!B13:K157,10,0)</f>
        <v>49942.3</v>
      </c>
      <c r="H14" s="45">
        <f t="shared" si="0"/>
        <v>212431.95193846157</v>
      </c>
      <c r="I14" s="45">
        <f t="shared" si="1"/>
        <v>42486.390387692314</v>
      </c>
      <c r="J14" s="44">
        <f>VLOOKUP(B14,DGKT!B13:I24,8,0)</f>
        <v>4724.3999999999996</v>
      </c>
      <c r="K14" s="46">
        <f t="shared" si="2"/>
        <v>255000</v>
      </c>
      <c r="L14" s="50">
        <f t="shared" si="3"/>
        <v>365</v>
      </c>
      <c r="M14" s="70">
        <f t="shared" si="4"/>
        <v>93075000</v>
      </c>
      <c r="N14" s="188">
        <v>105813500</v>
      </c>
    </row>
    <row r="15" spans="1:14" ht="29.1" customHeight="1" thickBot="1" x14ac:dyDescent="0.3">
      <c r="A15" s="47">
        <v>10</v>
      </c>
      <c r="B15" s="69" t="s">
        <v>93</v>
      </c>
      <c r="C15" s="71" t="s">
        <v>351</v>
      </c>
      <c r="D15" s="44">
        <f>VLOOKUP(B15,DGKT!B14:G25,6,0)</f>
        <v>52492.601538461538</v>
      </c>
      <c r="E15" s="44">
        <f>VLOOKUP(B15,DC!B15:H282,7,0)</f>
        <v>36764</v>
      </c>
      <c r="F15" s="44">
        <f>VLOOKUP(B15,VL!B15:G153,6,0)</f>
        <v>70209.050399999993</v>
      </c>
      <c r="G15" s="50">
        <f>VLOOKUP(B15,TB!B14:K158,10,0)</f>
        <v>60854.3</v>
      </c>
      <c r="H15" s="45">
        <f t="shared" si="0"/>
        <v>220319.95193846151</v>
      </c>
      <c r="I15" s="45">
        <f t="shared" si="1"/>
        <v>44063.990387692305</v>
      </c>
      <c r="J15" s="44">
        <f>VLOOKUP(B15,DGKT!B14:I25,8,0)</f>
        <v>4724.3999999999996</v>
      </c>
      <c r="K15" s="46">
        <f t="shared" si="2"/>
        <v>264000</v>
      </c>
      <c r="L15" s="50">
        <f t="shared" si="3"/>
        <v>365</v>
      </c>
      <c r="M15" s="70">
        <f t="shared" si="4"/>
        <v>96360000</v>
      </c>
      <c r="N15" s="188">
        <v>106543500</v>
      </c>
    </row>
    <row r="16" spans="1:14" ht="29.1" customHeight="1" thickBot="1" x14ac:dyDescent="0.3">
      <c r="A16" s="47">
        <v>11</v>
      </c>
      <c r="B16" s="69" t="s">
        <v>95</v>
      </c>
      <c r="C16" s="71" t="s">
        <v>352</v>
      </c>
      <c r="D16" s="44">
        <f>VLOOKUP(B16,DGKT!B15:G26,6,0)</f>
        <v>52492.601538461538</v>
      </c>
      <c r="E16" s="44">
        <f>VLOOKUP(B16,DC!B16:H283,7,0)</f>
        <v>36764</v>
      </c>
      <c r="F16" s="44">
        <f>VLOOKUP(B16,VL!B16:G154,6,0)</f>
        <v>69174.712799999994</v>
      </c>
      <c r="G16" s="50">
        <f>VLOOKUP(B16,TB!B15:K159,10,0)</f>
        <v>61298.3</v>
      </c>
      <c r="H16" s="45">
        <f t="shared" si="0"/>
        <v>219729.61433846154</v>
      </c>
      <c r="I16" s="45">
        <f t="shared" si="1"/>
        <v>43945.922867692309</v>
      </c>
      <c r="J16" s="44">
        <f>VLOOKUP(B16,DGKT!B15:I26,8,0)</f>
        <v>4724.3999999999996</v>
      </c>
      <c r="K16" s="46">
        <f t="shared" si="2"/>
        <v>264000</v>
      </c>
      <c r="L16" s="50">
        <f t="shared" si="3"/>
        <v>365</v>
      </c>
      <c r="M16" s="70">
        <f t="shared" si="4"/>
        <v>96360000</v>
      </c>
      <c r="N16" s="188">
        <v>104280500</v>
      </c>
    </row>
    <row r="17" spans="1:14" ht="29.1" customHeight="1" thickBot="1" x14ac:dyDescent="0.3">
      <c r="A17" s="72">
        <v>12</v>
      </c>
      <c r="B17" s="73" t="s">
        <v>97</v>
      </c>
      <c r="C17" s="239" t="s">
        <v>353</v>
      </c>
      <c r="D17" s="53">
        <f>VLOOKUP(B17,DGKT!B16:G27,6,0)</f>
        <v>52492.601538461538</v>
      </c>
      <c r="E17" s="53">
        <f>VLOOKUP(B17,DC!B17:H284,7,0)</f>
        <v>36764</v>
      </c>
      <c r="F17" s="53">
        <f>VLOOKUP(B17,VL!B17:G155,6,0)</f>
        <v>134084.5704</v>
      </c>
      <c r="G17" s="75">
        <f>VLOOKUP(B17,TB!B16:K160,10,0)</f>
        <v>63454.3</v>
      </c>
      <c r="H17" s="54">
        <f t="shared" si="0"/>
        <v>286795.47193846153</v>
      </c>
      <c r="I17" s="54">
        <f t="shared" si="1"/>
        <v>57359.094387692312</v>
      </c>
      <c r="J17" s="53">
        <f>VLOOKUP(B17,DGKT!B16:I27,8,0)</f>
        <v>4724.3999999999996</v>
      </c>
      <c r="K17" s="240">
        <f t="shared" si="2"/>
        <v>344000</v>
      </c>
      <c r="L17" s="75">
        <f t="shared" si="3"/>
        <v>365</v>
      </c>
      <c r="M17" s="241">
        <f t="shared" si="4"/>
        <v>125560000</v>
      </c>
      <c r="N17" s="188">
        <v>104937500</v>
      </c>
    </row>
    <row r="18" spans="1:14" ht="29.1" customHeight="1" thickBot="1" x14ac:dyDescent="0.3">
      <c r="A18" s="232" t="s">
        <v>373</v>
      </c>
      <c r="B18" s="233"/>
      <c r="C18" s="233"/>
      <c r="D18" s="233"/>
      <c r="E18" s="233"/>
      <c r="F18" s="233"/>
      <c r="G18" s="233"/>
      <c r="H18" s="234"/>
      <c r="I18" s="235"/>
      <c r="J18" s="235"/>
      <c r="K18" s="236"/>
      <c r="L18" s="237">
        <v>365</v>
      </c>
      <c r="M18" s="238">
        <f>SUM(M19:M28)</f>
        <v>904835000</v>
      </c>
      <c r="N18" s="187">
        <v>851910000</v>
      </c>
    </row>
    <row r="19" spans="1:14" ht="29.1" customHeight="1" thickBot="1" x14ac:dyDescent="0.3">
      <c r="A19" s="47">
        <v>1</v>
      </c>
      <c r="B19" s="69" t="s">
        <v>100</v>
      </c>
      <c r="C19" s="49" t="s">
        <v>342</v>
      </c>
      <c r="D19" s="44">
        <f>VLOOKUP($B19,DGKT!B18:G27,6,0)</f>
        <v>52492.601538461538</v>
      </c>
      <c r="E19" s="44">
        <f>VLOOKUP(B19,DC!B275:H452,7,0)</f>
        <v>40041.025641025641</v>
      </c>
      <c r="F19" s="44">
        <f>VLOOKUP(B19,VL!B146:G253,6,0)</f>
        <v>23256.374400000001</v>
      </c>
      <c r="G19" s="50">
        <f>VLOOKUP(B19,TB!B151:K268,10,0)</f>
        <v>48943.39</v>
      </c>
      <c r="H19" s="45">
        <f t="shared" ref="H19:H28" si="5">D19+E19+F19+G19</f>
        <v>164733.39157948719</v>
      </c>
      <c r="I19" s="45">
        <f>H19*20%</f>
        <v>32946.678315897436</v>
      </c>
      <c r="J19" s="44">
        <f>VLOOKUP(B19,DGKT!B18:I27,8,0)</f>
        <v>4724.3999999999996</v>
      </c>
      <c r="K19" s="46">
        <f>ROUND((I19+H19),-3)</f>
        <v>198000</v>
      </c>
      <c r="L19" s="50">
        <f>$L$18</f>
        <v>365</v>
      </c>
      <c r="M19" s="70">
        <f>K19*L19</f>
        <v>72270000</v>
      </c>
      <c r="N19" s="188">
        <v>59787000</v>
      </c>
    </row>
    <row r="20" spans="1:14" ht="29.1" customHeight="1" thickBot="1" x14ac:dyDescent="0.3">
      <c r="A20" s="47">
        <v>2</v>
      </c>
      <c r="B20" s="69" t="s">
        <v>127</v>
      </c>
      <c r="C20" s="49" t="s">
        <v>354</v>
      </c>
      <c r="D20" s="44">
        <f>VLOOKUP($B20,DGKT!B19:G28,6,0)</f>
        <v>52492.601538461538</v>
      </c>
      <c r="E20" s="44">
        <f>VLOOKUP(B20,DC!B276:H453,7,0)</f>
        <v>40041.025641025641</v>
      </c>
      <c r="F20" s="44">
        <f>VLOOKUP(B20,VL!B147:G254,6,0)</f>
        <v>23256.374400000001</v>
      </c>
      <c r="G20" s="50">
        <f>VLOOKUP(B20,TB!B152:K269,10,0)</f>
        <v>48943.39</v>
      </c>
      <c r="H20" s="45">
        <f t="shared" si="5"/>
        <v>164733.39157948719</v>
      </c>
      <c r="I20" s="45">
        <f t="shared" ref="I20:I26" si="6">H20*20%</f>
        <v>32946.678315897436</v>
      </c>
      <c r="J20" s="44">
        <f>VLOOKUP(B20,DGKT!B19:I28,8,0)</f>
        <v>4724.3999999999996</v>
      </c>
      <c r="K20" s="46">
        <f t="shared" ref="K20:K28" si="7">ROUND((I20+H20),-3)</f>
        <v>198000</v>
      </c>
      <c r="L20" s="50">
        <f t="shared" ref="L20:L28" si="8">$L$18</f>
        <v>365</v>
      </c>
      <c r="M20" s="70">
        <f t="shared" ref="M20:M28" si="9">K20*L20</f>
        <v>72270000</v>
      </c>
      <c r="N20" s="188">
        <v>59787000</v>
      </c>
    </row>
    <row r="21" spans="1:14" ht="29.1" customHeight="1" thickBot="1" x14ac:dyDescent="0.3">
      <c r="A21" s="47">
        <v>3</v>
      </c>
      <c r="B21" s="69" t="s">
        <v>129</v>
      </c>
      <c r="C21" s="49" t="s">
        <v>344</v>
      </c>
      <c r="D21" s="44">
        <f>VLOOKUP($B21,DGKT!B20:G29,6,0)</f>
        <v>52492.601538461538</v>
      </c>
      <c r="E21" s="44">
        <f>VLOOKUP(B21,DC!B277:H454,7,0)</f>
        <v>40041.025641025641</v>
      </c>
      <c r="F21" s="44">
        <f>VLOOKUP(B21,VL!B148:G255,6,0)</f>
        <v>23256.374400000001</v>
      </c>
      <c r="G21" s="50">
        <f>VLOOKUP(B21,TB!B153:K270,10,0)</f>
        <v>48943.39</v>
      </c>
      <c r="H21" s="45">
        <f t="shared" si="5"/>
        <v>164733.39157948719</v>
      </c>
      <c r="I21" s="45">
        <f t="shared" si="6"/>
        <v>32946.678315897436</v>
      </c>
      <c r="J21" s="44">
        <f>VLOOKUP(B21,DGKT!B20:I29,8,0)</f>
        <v>4724.3999999999996</v>
      </c>
      <c r="K21" s="46">
        <f t="shared" si="7"/>
        <v>198000</v>
      </c>
      <c r="L21" s="50">
        <f t="shared" si="8"/>
        <v>365</v>
      </c>
      <c r="M21" s="70">
        <f t="shared" si="9"/>
        <v>72270000</v>
      </c>
      <c r="N21" s="188">
        <v>59787000</v>
      </c>
    </row>
    <row r="22" spans="1:14" ht="29.1" customHeight="1" thickBot="1" x14ac:dyDescent="0.3">
      <c r="A22" s="47">
        <v>4</v>
      </c>
      <c r="B22" s="69" t="s">
        <v>130</v>
      </c>
      <c r="C22" s="49" t="s">
        <v>345</v>
      </c>
      <c r="D22" s="44">
        <f>VLOOKUP($B22,DGKT!B21:G30,6,0)</f>
        <v>52492.601538461538</v>
      </c>
      <c r="E22" s="44">
        <f>VLOOKUP(B22,DC!B278:H455,7,0)</f>
        <v>61275.641025641053</v>
      </c>
      <c r="F22" s="44">
        <f>VLOOKUP(B22,VL!B149:G256,6,0)</f>
        <v>104591.93040000001</v>
      </c>
      <c r="G22" s="50">
        <f>VLOOKUP(B22,TB!B154:K271,10,0)</f>
        <v>47863.39</v>
      </c>
      <c r="H22" s="45">
        <f t="shared" si="5"/>
        <v>266223.5629641026</v>
      </c>
      <c r="I22" s="45">
        <f t="shared" si="6"/>
        <v>53244.712592820521</v>
      </c>
      <c r="J22" s="44">
        <f>VLOOKUP(B22,DGKT!B21:I30,8,0)</f>
        <v>4724.3999999999996</v>
      </c>
      <c r="K22" s="46">
        <f t="shared" si="7"/>
        <v>319000</v>
      </c>
      <c r="L22" s="50">
        <f t="shared" si="8"/>
        <v>365</v>
      </c>
      <c r="M22" s="70">
        <f t="shared" si="9"/>
        <v>116435000</v>
      </c>
      <c r="N22" s="188">
        <v>83804000</v>
      </c>
    </row>
    <row r="23" spans="1:14" ht="29.1" customHeight="1" thickBot="1" x14ac:dyDescent="0.3">
      <c r="A23" s="47">
        <v>5</v>
      </c>
      <c r="B23" s="69" t="s">
        <v>138</v>
      </c>
      <c r="C23" s="71" t="s">
        <v>346</v>
      </c>
      <c r="D23" s="44">
        <f>VLOOKUP($B23,DGKT!B22:G31,6,0)</f>
        <v>52492.601538461538</v>
      </c>
      <c r="E23" s="44">
        <f>VLOOKUP(B23,DC!B279:H456,7,0)</f>
        <v>48983.333333333365</v>
      </c>
      <c r="F23" s="44">
        <f>VLOOKUP(B23,VL!B150:G257,6,0)</f>
        <v>66547.418399999995</v>
      </c>
      <c r="G23" s="50">
        <f>VLOOKUP(B23,TB!B155:K272,10,0)</f>
        <v>49743.39</v>
      </c>
      <c r="H23" s="45">
        <f t="shared" si="5"/>
        <v>217766.74327179493</v>
      </c>
      <c r="I23" s="45">
        <f t="shared" si="6"/>
        <v>43553.34865435899</v>
      </c>
      <c r="J23" s="44">
        <f>VLOOKUP(B23,DGKT!B22:I31,8,0)</f>
        <v>4724.3999999999996</v>
      </c>
      <c r="K23" s="46">
        <f t="shared" si="7"/>
        <v>261000</v>
      </c>
      <c r="L23" s="50">
        <f t="shared" si="8"/>
        <v>365</v>
      </c>
      <c r="M23" s="70">
        <f t="shared" si="9"/>
        <v>95265000</v>
      </c>
      <c r="N23" s="188">
        <v>92673500</v>
      </c>
    </row>
    <row r="24" spans="1:14" ht="29.1" customHeight="1" thickBot="1" x14ac:dyDescent="0.3">
      <c r="A24" s="47">
        <v>6</v>
      </c>
      <c r="B24" s="69" t="s">
        <v>140</v>
      </c>
      <c r="C24" s="71" t="s">
        <v>355</v>
      </c>
      <c r="D24" s="44">
        <f>VLOOKUP($B24,DGKT!B23:G32,6,0)</f>
        <v>52492.601538461538</v>
      </c>
      <c r="E24" s="44">
        <f>VLOOKUP(B24,DC!B280:H457,7,0)</f>
        <v>48983.333333333365</v>
      </c>
      <c r="F24" s="44">
        <f>VLOOKUP(B24,VL!B151:G258,6,0)</f>
        <v>66547.418399999995</v>
      </c>
      <c r="G24" s="50">
        <f>VLOOKUP(B24,TB!B156:K273,10,0)</f>
        <v>49743.39</v>
      </c>
      <c r="H24" s="45">
        <f t="shared" si="5"/>
        <v>217766.74327179493</v>
      </c>
      <c r="I24" s="45">
        <f t="shared" si="6"/>
        <v>43553.34865435899</v>
      </c>
      <c r="J24" s="44">
        <f>VLOOKUP(B24,DGKT!B23:I32,8,0)</f>
        <v>4724.3999999999996</v>
      </c>
      <c r="K24" s="46">
        <f t="shared" si="7"/>
        <v>261000</v>
      </c>
      <c r="L24" s="50">
        <f t="shared" si="8"/>
        <v>365</v>
      </c>
      <c r="M24" s="70">
        <f t="shared" si="9"/>
        <v>95265000</v>
      </c>
      <c r="N24" s="188">
        <v>92673500</v>
      </c>
    </row>
    <row r="25" spans="1:14" ht="29.1" customHeight="1" thickBot="1" x14ac:dyDescent="0.3">
      <c r="A25" s="47">
        <v>7</v>
      </c>
      <c r="B25" s="69" t="s">
        <v>142</v>
      </c>
      <c r="C25" s="49" t="s">
        <v>347</v>
      </c>
      <c r="D25" s="44">
        <f>VLOOKUP($B25,DGKT!B24:G33,6,0)</f>
        <v>52492.601538461538</v>
      </c>
      <c r="E25" s="44">
        <f>VLOOKUP(B25,DC!B281:H458,7,0)</f>
        <v>40634.615384615383</v>
      </c>
      <c r="F25" s="44">
        <f>VLOOKUP(B25,VL!B152:G259,6,0)</f>
        <v>87968.570400000011</v>
      </c>
      <c r="G25" s="50">
        <f>VLOOKUP(B25,TB!B157:K274,10,0)</f>
        <v>52589.55</v>
      </c>
      <c r="H25" s="45">
        <f t="shared" si="5"/>
        <v>233685.33732307691</v>
      </c>
      <c r="I25" s="45">
        <f t="shared" si="6"/>
        <v>46737.067464615386</v>
      </c>
      <c r="J25" s="44">
        <f>VLOOKUP(B25,DGKT!B24:I33,8,0)</f>
        <v>4724.3999999999996</v>
      </c>
      <c r="K25" s="46">
        <f t="shared" si="7"/>
        <v>280000</v>
      </c>
      <c r="L25" s="50">
        <f t="shared" si="8"/>
        <v>365</v>
      </c>
      <c r="M25" s="70">
        <f t="shared" si="9"/>
        <v>102200000</v>
      </c>
      <c r="N25" s="188">
        <v>91177000</v>
      </c>
    </row>
    <row r="26" spans="1:14" ht="29.1" customHeight="1" thickBot="1" x14ac:dyDescent="0.3">
      <c r="A26" s="47">
        <v>8</v>
      </c>
      <c r="B26" s="69" t="s">
        <v>143</v>
      </c>
      <c r="C26" s="71" t="s">
        <v>349</v>
      </c>
      <c r="D26" s="44">
        <f>VLOOKUP($B26,DGKT!B25:G34,6,0)</f>
        <v>52492.601538461538</v>
      </c>
      <c r="E26" s="44">
        <f>VLOOKUP(B26,DC!B282:H459,7,0)</f>
        <v>41250.000000000007</v>
      </c>
      <c r="F26" s="44">
        <f>VLOOKUP(B26,VL!B153:G260,6,0)</f>
        <v>64640.570399999997</v>
      </c>
      <c r="G26" s="50">
        <f>VLOOKUP(B26,TB!B158:K275,10,0)</f>
        <v>52589.55</v>
      </c>
      <c r="H26" s="45">
        <f t="shared" si="5"/>
        <v>210972.72193846153</v>
      </c>
      <c r="I26" s="45">
        <f t="shared" si="6"/>
        <v>42194.544387692309</v>
      </c>
      <c r="J26" s="44">
        <f>VLOOKUP(B26,DGKT!B25:I34,8,0)</f>
        <v>4724.3999999999996</v>
      </c>
      <c r="K26" s="46">
        <f t="shared" si="7"/>
        <v>253000</v>
      </c>
      <c r="L26" s="50">
        <f t="shared" si="8"/>
        <v>365</v>
      </c>
      <c r="M26" s="70">
        <f t="shared" si="9"/>
        <v>92345000</v>
      </c>
      <c r="N26" s="188">
        <v>101105000</v>
      </c>
    </row>
    <row r="27" spans="1:14" ht="29.1" customHeight="1" thickBot="1" x14ac:dyDescent="0.3">
      <c r="A27" s="47">
        <v>9</v>
      </c>
      <c r="B27" s="69" t="s">
        <v>144</v>
      </c>
      <c r="C27" s="71" t="s">
        <v>350</v>
      </c>
      <c r="D27" s="44">
        <f>VLOOKUP($B27,DGKT!B26:G35,6,0)</f>
        <v>52492.601538461538</v>
      </c>
      <c r="E27" s="44">
        <f>VLOOKUP(B27,DC!B283:H460,7,0)</f>
        <v>41250.000000000007</v>
      </c>
      <c r="F27" s="44">
        <f>VLOOKUP(B27,VL!B154:G261,6,0)</f>
        <v>65602.850399999996</v>
      </c>
      <c r="G27" s="50">
        <f>VLOOKUP(B27,TB!B159:K276,10,0)</f>
        <v>52589.55</v>
      </c>
      <c r="H27" s="45">
        <f t="shared" si="5"/>
        <v>211935.00193846156</v>
      </c>
      <c r="I27" s="45">
        <f>H27*20%</f>
        <v>42387.000387692315</v>
      </c>
      <c r="J27" s="44">
        <f>VLOOKUP(B27,DGKT!B26:I35,8,0)</f>
        <v>4724.3999999999996</v>
      </c>
      <c r="K27" s="46">
        <f t="shared" si="7"/>
        <v>254000</v>
      </c>
      <c r="L27" s="50">
        <f t="shared" si="8"/>
        <v>365</v>
      </c>
      <c r="M27" s="70">
        <f t="shared" si="9"/>
        <v>92710000</v>
      </c>
      <c r="N27" s="188">
        <v>104901000</v>
      </c>
    </row>
    <row r="28" spans="1:14" ht="29.1" customHeight="1" thickBot="1" x14ac:dyDescent="0.3">
      <c r="A28" s="72">
        <v>10</v>
      </c>
      <c r="B28" s="73" t="s">
        <v>145</v>
      </c>
      <c r="C28" s="74" t="s">
        <v>356</v>
      </c>
      <c r="D28" s="53">
        <f>VLOOKUP($B28,DGKT!B27:G36,6,0)</f>
        <v>52492.601538461538</v>
      </c>
      <c r="E28" s="53">
        <f>VLOOKUP(B28,DC!B284:H461,7,0)</f>
        <v>36157.158119658117</v>
      </c>
      <c r="F28" s="53">
        <f>VLOOKUP(B28,VL!B155:G262,6,0)</f>
        <v>65602.850399999996</v>
      </c>
      <c r="G28" s="75">
        <f>VLOOKUP(B28,TB!B160:K277,10,0)</f>
        <v>59869.55</v>
      </c>
      <c r="H28" s="54">
        <f t="shared" si="5"/>
        <v>214122.16005811963</v>
      </c>
      <c r="I28" s="54">
        <f>H28*20%</f>
        <v>42824.432011623925</v>
      </c>
      <c r="J28" s="53">
        <f>VLOOKUP(B28,DGKT!B27:I36,8,0)</f>
        <v>4724.3999999999996</v>
      </c>
      <c r="K28" s="46">
        <f t="shared" si="7"/>
        <v>257000</v>
      </c>
      <c r="L28" s="75">
        <f t="shared" si="8"/>
        <v>365</v>
      </c>
      <c r="M28" s="70">
        <f t="shared" si="9"/>
        <v>93805000</v>
      </c>
      <c r="N28" s="188">
        <v>106215000</v>
      </c>
    </row>
    <row r="36" spans="1:13" x14ac:dyDescent="0.25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9" spans="1:13" x14ac:dyDescent="0.25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</sheetData>
  <mergeCells count="4">
    <mergeCell ref="A18:H18"/>
    <mergeCell ref="J2:M2"/>
    <mergeCell ref="A1:M1"/>
    <mergeCell ref="A5:H5"/>
  </mergeCells>
  <pageMargins left="0.55118110236220474" right="0.35433070866141736" top="0.51181102362204722" bottom="0.51181102362204722" header="0.31496062992125984" footer="0.31496062992125984"/>
  <pageSetup paperSize="9" firstPageNumber="52" orientation="landscape" useFirstPageNumber="1" r:id="rId1"/>
  <headerFooter>
    <oddHeader xml:space="preserve">&amp;L&amp;"Times New Roman,Regular"Đơn giá hoạt động quan trắc môi trường của trạm quan trắc môi trường nước mặt tự động liên tục
</oddHeader>
    <oddFooter>&amp;L
&amp;"Times New Roman,Regular"Trung tâm Quan trắc tài nguyên và môi trường Hà Tĩnh&amp;R&amp;P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DC</vt:lpstr>
      <vt:lpstr>TB</vt:lpstr>
      <vt:lpstr>VL</vt:lpstr>
      <vt:lpstr>DGKT</vt:lpstr>
      <vt:lpstr>DGL</vt:lpstr>
      <vt:lpstr>TONG HOP</vt:lpstr>
      <vt:lpstr>DC!Print_Titles</vt:lpstr>
      <vt:lpstr>DGKT!Print_Titles</vt:lpstr>
      <vt:lpstr>TB!Print_Titles</vt:lpstr>
      <vt:lpstr>'TONG HOP'!Print_Titles</vt:lpstr>
      <vt:lpstr>VL!Print_Titles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quantrac</cp:lastModifiedBy>
  <cp:lastPrinted>2018-11-19T08:14:36Z</cp:lastPrinted>
  <dcterms:created xsi:type="dcterms:W3CDTF">2018-11-11T13:31:16Z</dcterms:created>
  <dcterms:modified xsi:type="dcterms:W3CDTF">2018-11-19T08:14:47Z</dcterms:modified>
</cp:coreProperties>
</file>